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c-bleu.mpm.fr\MPM-DGADE\RESSOURCES ET COORDINATION\2 - Service Ressources\1 - Division CPJ\4 - MARCHES\7 - CFA\2026\726A171_FLEURS COUPEES\2. DCE\"/>
    </mc:Choice>
  </mc:AlternateContent>
  <xr:revisionPtr revIDLastSave="0" documentId="13_ncr:1_{E8EFB021-CB3E-4FA1-8EC6-D2099446950D}" xr6:coauthVersionLast="47" xr6:coauthVersionMax="47" xr10:uidLastSave="{00000000-0000-0000-0000-000000000000}"/>
  <bookViews>
    <workbookView xWindow="-23148" yWindow="-120" windowWidth="23256" windowHeight="12456" xr2:uid="{00000000-000D-0000-FFFF-FFFF00000000}"/>
  </bookViews>
  <sheets>
    <sheet name="BPU-DQE" sheetId="1" r:id="rId1"/>
  </sheets>
  <definedNames>
    <definedName name="_xlnm._FilterDatabase" localSheetId="0" hidden="1">'BPU-DQE'!$A$12:$O$140</definedName>
    <definedName name="_xlnm.Print_Titles" localSheetId="0">'BPU-DQE'!$10:$12</definedName>
    <definedName name="_xlnm.Print_Area" localSheetId="0">'BPU-DQE'!$A$12:$L$94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07" i="1" l="1"/>
  <c r="L108" i="1"/>
  <c r="L110" i="1"/>
  <c r="L111" i="1"/>
  <c r="L112" i="1"/>
  <c r="L114" i="1"/>
  <c r="L115" i="1"/>
  <c r="L116" i="1"/>
  <c r="L118" i="1"/>
  <c r="L119" i="1"/>
  <c r="L120" i="1"/>
  <c r="L122" i="1"/>
  <c r="L123" i="1"/>
  <c r="L124" i="1"/>
  <c r="L126" i="1"/>
  <c r="L127" i="1"/>
  <c r="L128" i="1"/>
  <c r="L130" i="1"/>
  <c r="L131" i="1"/>
  <c r="L132" i="1"/>
  <c r="L134" i="1"/>
  <c r="L135" i="1"/>
  <c r="L136" i="1"/>
  <c r="L138" i="1"/>
  <c r="L139" i="1"/>
  <c r="L140" i="1"/>
  <c r="L143" i="1"/>
  <c r="L144" i="1"/>
  <c r="L145" i="1"/>
  <c r="L146" i="1"/>
  <c r="L147" i="1"/>
  <c r="L148" i="1"/>
  <c r="L149" i="1"/>
  <c r="L142" i="1"/>
  <c r="L109" i="1"/>
  <c r="L113" i="1"/>
  <c r="L117" i="1"/>
  <c r="L121" i="1"/>
  <c r="L125" i="1"/>
  <c r="L129" i="1"/>
  <c r="L133" i="1"/>
  <c r="L137" i="1"/>
  <c r="L106" i="1"/>
  <c r="L15" i="1" l="1"/>
  <c r="M15" i="1" s="1"/>
  <c r="O15" i="1" s="1"/>
  <c r="L16" i="1"/>
  <c r="M16" i="1" s="1"/>
  <c r="O16" i="1" s="1"/>
  <c r="L17" i="1"/>
  <c r="M17" i="1" s="1"/>
  <c r="O17" i="1" s="1"/>
  <c r="L18" i="1"/>
  <c r="L19" i="1"/>
  <c r="L20" i="1"/>
  <c r="M20" i="1" s="1"/>
  <c r="O20" i="1" s="1"/>
  <c r="L21" i="1"/>
  <c r="M21" i="1" s="1"/>
  <c r="O21" i="1" s="1"/>
  <c r="L22" i="1"/>
  <c r="M22" i="1" s="1"/>
  <c r="O22" i="1" s="1"/>
  <c r="L23" i="1"/>
  <c r="M23" i="1" s="1"/>
  <c r="O23" i="1" s="1"/>
  <c r="L24" i="1"/>
  <c r="M24" i="1" s="1"/>
  <c r="O24" i="1" s="1"/>
  <c r="L25" i="1"/>
  <c r="M25" i="1" s="1"/>
  <c r="O25" i="1" s="1"/>
  <c r="L26" i="1"/>
  <c r="M26" i="1" s="1"/>
  <c r="O26" i="1" s="1"/>
  <c r="L27" i="1"/>
  <c r="M27" i="1" s="1"/>
  <c r="O27" i="1" s="1"/>
  <c r="L28" i="1"/>
  <c r="M28" i="1" s="1"/>
  <c r="O28" i="1" s="1"/>
  <c r="L29" i="1"/>
  <c r="L30" i="1"/>
  <c r="L31" i="1"/>
  <c r="L32" i="1"/>
  <c r="M32" i="1" s="1"/>
  <c r="L33" i="1"/>
  <c r="L34" i="1"/>
  <c r="L35" i="1"/>
  <c r="M35" i="1" s="1"/>
  <c r="L36" i="1"/>
  <c r="M36" i="1" s="1"/>
  <c r="O36" i="1" s="1"/>
  <c r="L37" i="1"/>
  <c r="L38" i="1"/>
  <c r="M38" i="1" s="1"/>
  <c r="O38" i="1" s="1"/>
  <c r="L39" i="1"/>
  <c r="L40" i="1"/>
  <c r="M40" i="1" s="1"/>
  <c r="O40" i="1" s="1"/>
  <c r="L41" i="1"/>
  <c r="M41" i="1" s="1"/>
  <c r="O41" i="1" s="1"/>
  <c r="L42" i="1"/>
  <c r="M42" i="1" s="1"/>
  <c r="O42" i="1" s="1"/>
  <c r="L43" i="1"/>
  <c r="M43" i="1" s="1"/>
  <c r="O43" i="1" s="1"/>
  <c r="L44" i="1"/>
  <c r="L45" i="1"/>
  <c r="M45" i="1" s="1"/>
  <c r="O45" i="1" s="1"/>
  <c r="L46" i="1"/>
  <c r="M46" i="1" s="1"/>
  <c r="O46" i="1" s="1"/>
  <c r="L47" i="1"/>
  <c r="M47" i="1" s="1"/>
  <c r="O47" i="1" s="1"/>
  <c r="L48" i="1"/>
  <c r="M48" i="1" s="1"/>
  <c r="O48" i="1" s="1"/>
  <c r="L49" i="1"/>
  <c r="M49" i="1" s="1"/>
  <c r="O49" i="1" s="1"/>
  <c r="L50" i="1"/>
  <c r="M50" i="1" s="1"/>
  <c r="O50" i="1" s="1"/>
  <c r="L51" i="1"/>
  <c r="L52" i="1"/>
  <c r="M52" i="1" s="1"/>
  <c r="O52" i="1" s="1"/>
  <c r="L53" i="1"/>
  <c r="L54" i="1"/>
  <c r="M54" i="1" s="1"/>
  <c r="O54" i="1" s="1"/>
  <c r="L55" i="1"/>
  <c r="M55" i="1" s="1"/>
  <c r="O55" i="1" s="1"/>
  <c r="L56" i="1"/>
  <c r="M56" i="1" s="1"/>
  <c r="O56" i="1" s="1"/>
  <c r="L57" i="1"/>
  <c r="M57" i="1" s="1"/>
  <c r="O57" i="1" s="1"/>
  <c r="L58" i="1"/>
  <c r="M58" i="1" s="1"/>
  <c r="O58" i="1" s="1"/>
  <c r="L59" i="1"/>
  <c r="M59" i="1" s="1"/>
  <c r="O59" i="1" s="1"/>
  <c r="L60" i="1"/>
  <c r="M60" i="1" s="1"/>
  <c r="O60" i="1" s="1"/>
  <c r="L61" i="1"/>
  <c r="M61" i="1" s="1"/>
  <c r="O61" i="1" s="1"/>
  <c r="L62" i="1"/>
  <c r="M62" i="1" s="1"/>
  <c r="O62" i="1" s="1"/>
  <c r="L63" i="1"/>
  <c r="M63" i="1" s="1"/>
  <c r="O63" i="1" s="1"/>
  <c r="L64" i="1"/>
  <c r="M64" i="1" s="1"/>
  <c r="O64" i="1" s="1"/>
  <c r="L65" i="1"/>
  <c r="L66" i="1"/>
  <c r="M66" i="1" s="1"/>
  <c r="O66" i="1" s="1"/>
  <c r="L67" i="1"/>
  <c r="L68" i="1"/>
  <c r="L69" i="1"/>
  <c r="M69" i="1" s="1"/>
  <c r="O69" i="1" s="1"/>
  <c r="L70" i="1"/>
  <c r="M70" i="1" s="1"/>
  <c r="O70" i="1" s="1"/>
  <c r="L71" i="1"/>
  <c r="M71" i="1" s="1"/>
  <c r="O71" i="1" s="1"/>
  <c r="L72" i="1"/>
  <c r="M72" i="1" s="1"/>
  <c r="O72" i="1" s="1"/>
  <c r="L73" i="1"/>
  <c r="M73" i="1" s="1"/>
  <c r="O73" i="1" s="1"/>
  <c r="L74" i="1"/>
  <c r="M74" i="1" s="1"/>
  <c r="O74" i="1" s="1"/>
  <c r="L75" i="1"/>
  <c r="M75" i="1" s="1"/>
  <c r="O75" i="1" s="1"/>
  <c r="L76" i="1"/>
  <c r="M76" i="1" s="1"/>
  <c r="O76" i="1" s="1"/>
  <c r="L77" i="1"/>
  <c r="M77" i="1" s="1"/>
  <c r="O77" i="1" s="1"/>
  <c r="L78" i="1"/>
  <c r="M78" i="1" s="1"/>
  <c r="O78" i="1" s="1"/>
  <c r="L79" i="1"/>
  <c r="M79" i="1" s="1"/>
  <c r="O79" i="1" s="1"/>
  <c r="L80" i="1"/>
  <c r="M80" i="1" s="1"/>
  <c r="O80" i="1" s="1"/>
  <c r="L81" i="1"/>
  <c r="M81" i="1" s="1"/>
  <c r="O81" i="1" s="1"/>
  <c r="L82" i="1"/>
  <c r="M82" i="1" s="1"/>
  <c r="O82" i="1" s="1"/>
  <c r="L83" i="1"/>
  <c r="M83" i="1" s="1"/>
  <c r="O83" i="1" s="1"/>
  <c r="L84" i="1"/>
  <c r="M84" i="1" s="1"/>
  <c r="O84" i="1" s="1"/>
  <c r="L85" i="1"/>
  <c r="M85" i="1" s="1"/>
  <c r="O85" i="1" s="1"/>
  <c r="L86" i="1"/>
  <c r="M86" i="1" s="1"/>
  <c r="O86" i="1" s="1"/>
  <c r="L87" i="1"/>
  <c r="M87" i="1" s="1"/>
  <c r="O87" i="1" s="1"/>
  <c r="L88" i="1"/>
  <c r="L89" i="1"/>
  <c r="M89" i="1" s="1"/>
  <c r="O89" i="1" s="1"/>
  <c r="L90" i="1"/>
  <c r="M90" i="1" s="1"/>
  <c r="O90" i="1" s="1"/>
  <c r="L91" i="1"/>
  <c r="M91" i="1" s="1"/>
  <c r="O91" i="1" s="1"/>
  <c r="L92" i="1"/>
  <c r="M92" i="1" s="1"/>
  <c r="O92" i="1" s="1"/>
  <c r="L93" i="1"/>
  <c r="M93" i="1" s="1"/>
  <c r="O93" i="1" s="1"/>
  <c r="L94" i="1"/>
  <c r="M94" i="1" s="1"/>
  <c r="O94" i="1" s="1"/>
  <c r="L95" i="1"/>
  <c r="M95" i="1" s="1"/>
  <c r="O95" i="1" s="1"/>
  <c r="L96" i="1"/>
  <c r="M96" i="1" s="1"/>
  <c r="O96" i="1" s="1"/>
  <c r="L97" i="1"/>
  <c r="M97" i="1" s="1"/>
  <c r="O97" i="1" s="1"/>
  <c r="L98" i="1"/>
  <c r="M98" i="1" s="1"/>
  <c r="O98" i="1" s="1"/>
  <c r="L99" i="1"/>
  <c r="L100" i="1"/>
  <c r="M100" i="1" s="1"/>
  <c r="O100" i="1" s="1"/>
  <c r="L101" i="1"/>
  <c r="M101" i="1" s="1"/>
  <c r="O101" i="1" s="1"/>
  <c r="L102" i="1"/>
  <c r="M102" i="1" s="1"/>
  <c r="O102" i="1" s="1"/>
  <c r="L103" i="1"/>
  <c r="M103" i="1" s="1"/>
  <c r="O103" i="1" s="1"/>
  <c r="L104" i="1"/>
  <c r="M104" i="1" s="1"/>
  <c r="O104" i="1" s="1"/>
  <c r="L14" i="1"/>
  <c r="M14" i="1" s="1"/>
  <c r="M138" i="1"/>
  <c r="O138" i="1" s="1"/>
  <c r="M51" i="1"/>
  <c r="O51" i="1" s="1"/>
  <c r="M149" i="1"/>
  <c r="O149" i="1" s="1"/>
  <c r="M148" i="1"/>
  <c r="O148" i="1" s="1"/>
  <c r="M147" i="1"/>
  <c r="O147" i="1" s="1"/>
  <c r="M146" i="1"/>
  <c r="O146" i="1" s="1"/>
  <c r="M145" i="1"/>
  <c r="O145" i="1" s="1"/>
  <c r="M144" i="1"/>
  <c r="O144" i="1" s="1"/>
  <c r="M143" i="1"/>
  <c r="O143" i="1" s="1"/>
  <c r="M142" i="1"/>
  <c r="O142" i="1" s="1"/>
  <c r="M140" i="1"/>
  <c r="O140" i="1" s="1"/>
  <c r="M139" i="1"/>
  <c r="O139" i="1" s="1"/>
  <c r="M137" i="1"/>
  <c r="O137" i="1" s="1"/>
  <c r="M136" i="1"/>
  <c r="O136" i="1" s="1"/>
  <c r="M133" i="1"/>
  <c r="O133" i="1" s="1"/>
  <c r="M132" i="1"/>
  <c r="O132" i="1" s="1"/>
  <c r="M131" i="1"/>
  <c r="O131" i="1" s="1"/>
  <c r="M130" i="1"/>
  <c r="O130" i="1" s="1"/>
  <c r="M129" i="1"/>
  <c r="O129" i="1" s="1"/>
  <c r="M128" i="1"/>
  <c r="O128" i="1" s="1"/>
  <c r="M127" i="1"/>
  <c r="O127" i="1" s="1"/>
  <c r="M126" i="1"/>
  <c r="O126" i="1" s="1"/>
  <c r="M125" i="1"/>
  <c r="O125" i="1" s="1"/>
  <c r="M124" i="1"/>
  <c r="O124" i="1" s="1"/>
  <c r="M123" i="1"/>
  <c r="O123" i="1" s="1"/>
  <c r="M122" i="1"/>
  <c r="O122" i="1" s="1"/>
  <c r="M121" i="1"/>
  <c r="O121" i="1" s="1"/>
  <c r="M120" i="1"/>
  <c r="O120" i="1" s="1"/>
  <c r="M119" i="1"/>
  <c r="O119" i="1" s="1"/>
  <c r="M118" i="1"/>
  <c r="O118" i="1" s="1"/>
  <c r="M117" i="1"/>
  <c r="O117" i="1" s="1"/>
  <c r="M115" i="1"/>
  <c r="O115" i="1" s="1"/>
  <c r="M114" i="1"/>
  <c r="O114" i="1" s="1"/>
  <c r="M113" i="1"/>
  <c r="O113" i="1" s="1"/>
  <c r="M112" i="1"/>
  <c r="O112" i="1" s="1"/>
  <c r="M111" i="1"/>
  <c r="O111" i="1" s="1"/>
  <c r="M110" i="1"/>
  <c r="O110" i="1" s="1"/>
  <c r="M109" i="1"/>
  <c r="O109" i="1" s="1"/>
  <c r="M108" i="1"/>
  <c r="O108" i="1" s="1"/>
  <c r="M107" i="1"/>
  <c r="O107" i="1" s="1"/>
  <c r="M106" i="1"/>
  <c r="M99" i="1"/>
  <c r="O99" i="1" s="1"/>
  <c r="M68" i="1"/>
  <c r="O68" i="1" s="1"/>
  <c r="M67" i="1"/>
  <c r="O67" i="1" s="1"/>
  <c r="M65" i="1"/>
  <c r="O65" i="1" s="1"/>
  <c r="M53" i="1"/>
  <c r="O53" i="1" s="1"/>
  <c r="M44" i="1"/>
  <c r="O44" i="1" s="1"/>
  <c r="O35" i="1"/>
  <c r="M30" i="1"/>
  <c r="O30" i="1" s="1"/>
  <c r="M29" i="1"/>
  <c r="O29" i="1" s="1"/>
  <c r="M19" i="1"/>
  <c r="O19" i="1" s="1"/>
  <c r="M18" i="1"/>
  <c r="O18" i="1" s="1"/>
  <c r="M31" i="1" l="1"/>
  <c r="O31" i="1" s="1"/>
  <c r="M88" i="1"/>
  <c r="O88" i="1" s="1"/>
  <c r="M39" i="1"/>
  <c r="O39" i="1" s="1"/>
  <c r="M37" i="1"/>
  <c r="O37" i="1" s="1"/>
  <c r="M34" i="1"/>
  <c r="O34" i="1" s="1"/>
  <c r="M33" i="1"/>
  <c r="O33" i="1" s="1"/>
  <c r="O106" i="1"/>
  <c r="O32" i="1" l="1"/>
  <c r="M116" i="1"/>
  <c r="O116" i="1" s="1"/>
  <c r="M134" i="1"/>
  <c r="O134" i="1" s="1"/>
  <c r="M135" i="1"/>
  <c r="O135" i="1" s="1"/>
  <c r="M151" i="1" l="1"/>
  <c r="O14" i="1"/>
  <c r="O151" i="1" l="1"/>
</calcChain>
</file>

<file path=xl/sharedStrings.xml><?xml version="1.0" encoding="utf-8"?>
<sst xmlns="http://schemas.openxmlformats.org/spreadsheetml/2006/main" count="529" uniqueCount="185">
  <si>
    <t>N° de ligne</t>
  </si>
  <si>
    <t>Désignation</t>
  </si>
  <si>
    <t>Montant total annuel (€ HT)</t>
  </si>
  <si>
    <t>Conditionnement souhaité par la Métropole</t>
  </si>
  <si>
    <t>Prix unitaire HT au conditionnement proposé</t>
  </si>
  <si>
    <t>TVA</t>
  </si>
  <si>
    <r>
      <t xml:space="preserve">Détail estimatif  </t>
    </r>
    <r>
      <rPr>
        <b/>
        <sz val="11"/>
        <color rgb="FFFF0000"/>
        <rFont val="Calibri"/>
        <family val="2"/>
        <scheme val="minor"/>
      </rPr>
      <t>NON CONTRACTUEL</t>
    </r>
    <r>
      <rPr>
        <b/>
        <sz val="11"/>
        <color theme="1"/>
        <rFont val="Calibri"/>
        <family val="2"/>
        <scheme val="minor"/>
      </rPr>
      <t xml:space="preserve"> - Utilisé pour l'analyse des offres</t>
    </r>
  </si>
  <si>
    <t>* fiche-produit à fournir</t>
  </si>
  <si>
    <t>Montant total annuel (€ TTC)</t>
  </si>
  <si>
    <t>05- Bordereau des prix unitaires/ Détail Quantitatif estimatif</t>
  </si>
  <si>
    <t xml:space="preserve">Toutefois, une tolérance de -20% à +20% des conditionnements précisés est autorisée.  </t>
  </si>
  <si>
    <t>Attention, si les offres ne respectent pas ces seuils, elles seront non conformes et de ce fait déclarées irrégulières</t>
  </si>
  <si>
    <r>
      <t xml:space="preserve">Tolérance limite de + à - 20% du conditionnement souhaité par la Métropole </t>
    </r>
    <r>
      <rPr>
        <b/>
        <sz val="8"/>
        <color theme="1"/>
        <rFont val="Calibri"/>
        <family val="2"/>
        <scheme val="minor"/>
      </rPr>
      <t>(1)</t>
    </r>
  </si>
  <si>
    <t xml:space="preserve">(1)  Afin de respecter les conditions d’utilisation et les usages des denrées commandées, le candidat est invité à respecter le conditionnement souhaité par la Métropole. </t>
  </si>
  <si>
    <r>
      <t>Conditionnement proposé par le candidat</t>
    </r>
    <r>
      <rPr>
        <b/>
        <sz val="8"/>
        <color theme="1"/>
        <rFont val="Calibri"/>
        <family val="2"/>
        <scheme val="minor"/>
      </rPr>
      <t xml:space="preserve"> (1)</t>
    </r>
  </si>
  <si>
    <t>Unité du conditionnement souhaité 
par la Métropole</t>
  </si>
  <si>
    <t>AMMI MAJUS</t>
  </si>
  <si>
    <t xml:space="preserve">ANTHURIUMS </t>
  </si>
  <si>
    <t>ALSTROEMERIAS PM</t>
  </si>
  <si>
    <t>AMARANTHES retombantes</t>
  </si>
  <si>
    <t>AMARRYLIS</t>
  </si>
  <si>
    <t>ANEMONES GM</t>
  </si>
  <si>
    <t>ARYSIS MULTIFLEURS</t>
  </si>
  <si>
    <t>ASTHERS EXTRA</t>
  </si>
  <si>
    <t>CHARDON</t>
  </si>
  <si>
    <t>CRASPEDIA</t>
  </si>
  <si>
    <t>GIROFLEES EXTRA</t>
  </si>
  <si>
    <t>GLAIEULS</t>
  </si>
  <si>
    <t>GYPSOPHILE EXTRA</t>
  </si>
  <si>
    <t>LILIUMS EXTRA</t>
  </si>
  <si>
    <t>LIATRIS</t>
  </si>
  <si>
    <t>MUFLIERS EXTRA</t>
  </si>
  <si>
    <t>NARCISSES</t>
  </si>
  <si>
    <t>ORNITHOGALUM SIMPLE</t>
  </si>
  <si>
    <t xml:space="preserve">POETES varie </t>
  </si>
  <si>
    <t>SEDUMS EXTRA</t>
  </si>
  <si>
    <t>STRELITZIA</t>
  </si>
  <si>
    <t>TULIPES</t>
  </si>
  <si>
    <t>VANDA</t>
  </si>
  <si>
    <t>WAX</t>
  </si>
  <si>
    <t>ARALIA GM</t>
  </si>
  <si>
    <t>BEARGRASS</t>
  </si>
  <si>
    <t>CHICO</t>
  </si>
  <si>
    <t>COCO GM</t>
  </si>
  <si>
    <t>GALAX</t>
  </si>
  <si>
    <t>HYPERICUM DIVERS</t>
  </si>
  <si>
    <t>LENTISQUES (1 BOTTE DE 5 PAQUETS)</t>
  </si>
  <si>
    <t>MOLUCCELLE</t>
  </si>
  <si>
    <t>PHORNIUM</t>
  </si>
  <si>
    <t>SALIX</t>
  </si>
  <si>
    <t>SETARIA</t>
  </si>
  <si>
    <t>TREEFERN</t>
  </si>
  <si>
    <t>XANADU</t>
  </si>
  <si>
    <t>PAQUET</t>
  </si>
  <si>
    <t>MOUSSE BOULE NATURELLE</t>
  </si>
  <si>
    <t>MOUSSE PLATE NATURELLE</t>
  </si>
  <si>
    <t>TIGE</t>
  </si>
  <si>
    <t>BOTTE</t>
  </si>
  <si>
    <t>CAGETTE</t>
  </si>
  <si>
    <t>Provenance proposée par le candidat</t>
  </si>
  <si>
    <t xml:space="preserve"> PAQUET</t>
  </si>
  <si>
    <t>entre 8 et 12 tiges</t>
  </si>
  <si>
    <t>entre 12 et 18 tiges</t>
  </si>
  <si>
    <t>entre 16 et 24 tiges</t>
  </si>
  <si>
    <t>entre 20 et 30 tiges</t>
  </si>
  <si>
    <t>entre 24 et 36 tiges</t>
  </si>
  <si>
    <t>entre 4 et 6 tiges</t>
  </si>
  <si>
    <t>entre 40 et 60 tiges</t>
  </si>
  <si>
    <t>entre 4 et 6 paquets</t>
  </si>
  <si>
    <t>Prix de l'unité de facturation</t>
  </si>
  <si>
    <t>Unité de facturation appliquée lors de la l'émission de la facture</t>
  </si>
  <si>
    <t>FLEURS COUPEES</t>
  </si>
  <si>
    <t>FEUILLAGES</t>
  </si>
  <si>
    <t>FLEURS SECHEES - DIVERS</t>
  </si>
  <si>
    <t>AGAPANTHES GM</t>
  </si>
  <si>
    <t>AGAPANTHES variété Hollande</t>
  </si>
  <si>
    <t>ALSTROEMERIAS EXTRA</t>
  </si>
  <si>
    <t>AMMI MAJUS/DILLE</t>
  </si>
  <si>
    <t>ANEMONES MY</t>
  </si>
  <si>
    <t>ANTHURIUMS</t>
  </si>
  <si>
    <t>ARUM/CALLA 50 CM</t>
  </si>
  <si>
    <t>ARUM/CALLA 60 CM</t>
  </si>
  <si>
    <t>CARTHAMUS</t>
  </si>
  <si>
    <t>CHOUX NATUREL TIGE</t>
  </si>
  <si>
    <t>GENET</t>
  </si>
  <si>
    <t>GERMINIS EXTRA</t>
  </si>
  <si>
    <t>GLORIOSA BOUQUET  ROUGE</t>
  </si>
  <si>
    <t>GLORIOSA BOUQUET ORANGE</t>
  </si>
  <si>
    <t>HYPERICUM MIX</t>
  </si>
  <si>
    <t>MATRICAIRE/CAMOMILLE</t>
  </si>
  <si>
    <t>MIMOSA</t>
  </si>
  <si>
    <t xml:space="preserve">ŒILLETS EXTRA </t>
  </si>
  <si>
    <t>ORNITHOGALLUM ARABICUM</t>
  </si>
  <si>
    <t>ORNITHOGALLUM DUBIUM (orange)</t>
  </si>
  <si>
    <t>PHALAENOPSIS FLEURON</t>
  </si>
  <si>
    <t>PHLOX</t>
  </si>
  <si>
    <t>PIVOINE 50</t>
  </si>
  <si>
    <t>PIVOINE HOLLANDE</t>
  </si>
  <si>
    <t>PROTEA KING</t>
  </si>
  <si>
    <t>PROTEA NUTANS</t>
  </si>
  <si>
    <t>RDF GM</t>
  </si>
  <si>
    <t>ROSES  FUSCHIA 40 CM</t>
  </si>
  <si>
    <t>ROSES BLANCHE 40 CM</t>
  </si>
  <si>
    <t>ROSES JAUNE 40 CM</t>
  </si>
  <si>
    <t>ROSES ORANGE 40 CM</t>
  </si>
  <si>
    <t>SETARIA / PANICUM</t>
  </si>
  <si>
    <t>SOLIDAGOS EXTRA PM</t>
  </si>
  <si>
    <t xml:space="preserve">VERONIQUE </t>
  </si>
  <si>
    <t>ASPARAGUS NATUREL</t>
  </si>
  <si>
    <t>ASPIDISTRA MY</t>
  </si>
  <si>
    <t>ASPIDISTRA PM</t>
  </si>
  <si>
    <t>COTINUS</t>
  </si>
  <si>
    <t>FOUGERE JUNIOR</t>
  </si>
  <si>
    <t>LAURIER</t>
  </si>
  <si>
    <t>PITTOSPORUM</t>
  </si>
  <si>
    <t>POPULUS naturel</t>
  </si>
  <si>
    <t>QUERCUS NATUREL</t>
  </si>
  <si>
    <t>RUSCUS</t>
  </si>
  <si>
    <t>SALAL GM</t>
  </si>
  <si>
    <t>SKIMIA ROUGE</t>
  </si>
  <si>
    <t>SKIMIA VERT</t>
  </si>
  <si>
    <t>AMARANTHE BLANCHE</t>
  </si>
  <si>
    <t>BLE SEC</t>
  </si>
  <si>
    <t>CHATON</t>
  </si>
  <si>
    <t>FLEURS DE PAMPA</t>
  </si>
  <si>
    <t>HORTENSIA COULEUR STABILISE</t>
  </si>
  <si>
    <t>LAVANDE SECHEE</t>
  </si>
  <si>
    <t>SALIX NATUREL</t>
  </si>
  <si>
    <t>LYS ASIATIQUE</t>
  </si>
  <si>
    <t>LILLY GRASS</t>
  </si>
  <si>
    <t>TOURNESOL GM</t>
  </si>
  <si>
    <t>TOURNESOLS</t>
  </si>
  <si>
    <t>IMMORTELLES DIVERSES COULEURS</t>
  </si>
  <si>
    <t>ROSE GRAPPE  40CM</t>
  </si>
  <si>
    <t>ROSES ROSE PÂLE 40 CM</t>
  </si>
  <si>
    <t>CYMBIDIUM EXTRA</t>
  </si>
  <si>
    <t>CYMBIDIUM MOYEN</t>
  </si>
  <si>
    <t>FREZIAS EXTRA</t>
  </si>
  <si>
    <t>HORTENSIAS 50 cm</t>
  </si>
  <si>
    <t>HYPERICUM COULEUR MONOCHROME</t>
  </si>
  <si>
    <t>ALLIUM GM</t>
  </si>
  <si>
    <t>ALLIUM PM</t>
  </si>
  <si>
    <t>entre 14 et 18 tiges</t>
  </si>
  <si>
    <t>ARUM/CALLA  40 CM</t>
  </si>
  <si>
    <t>ROSE AVALANCHE 40 DIVERSES COULEURS</t>
  </si>
  <si>
    <t>ROSE AVALANCHE 50 DIVERSES COULEURS</t>
  </si>
  <si>
    <t>ROSE AVALANCHE 70 DIVERSES COULEURS</t>
  </si>
  <si>
    <t>CRETE CELOSIS cristata (plate)</t>
  </si>
  <si>
    <t>LISIANTHUS</t>
  </si>
  <si>
    <t>entre 80 et 120 tiges</t>
  </si>
  <si>
    <t>FLEURON</t>
  </si>
  <si>
    <t>CRHYSANTHEME Divers couleurs</t>
  </si>
  <si>
    <t>LIMONIUM/STATICES</t>
  </si>
  <si>
    <t>VIBURNUM OPOLUS / VIORNE</t>
  </si>
  <si>
    <t>VIBURNUM OPULUS en baies</t>
  </si>
  <si>
    <t>CHRYSANTHEMES ANASTASIA  DIVERSES COULEURS</t>
  </si>
  <si>
    <t>LAGURUS NATUREL Divers couleurs</t>
  </si>
  <si>
    <t>LIERRE</t>
  </si>
  <si>
    <t>BALLOT</t>
  </si>
  <si>
    <t>NORDMANN</t>
  </si>
  <si>
    <t>PHILODENDRON</t>
  </si>
  <si>
    <t>POPULUS STABILISE diverses couleurs</t>
  </si>
  <si>
    <t>TOURNESOL</t>
  </si>
  <si>
    <t>ROSE GRAPPE  45/50CM</t>
  </si>
  <si>
    <t>CHRYSANTHEMES ALVEOLES</t>
  </si>
  <si>
    <t>ROSE ROUGE 40 cm</t>
  </si>
  <si>
    <t>ROSE ROUGE 50 cm</t>
  </si>
  <si>
    <t>ROSE ROUGE 60 cm</t>
  </si>
  <si>
    <t>ROSE EQUATEUR 50 CM</t>
  </si>
  <si>
    <t>ROSE GRAPPE 60 CM</t>
  </si>
  <si>
    <t>CHRYSANTHEMES SHAMROCK</t>
  </si>
  <si>
    <t xml:space="preserve">CHRYSANTHEMES SANTINIS EXTRA </t>
  </si>
  <si>
    <t>PHILODENDRON  MY</t>
  </si>
  <si>
    <t>Prix à l'unité de facturation</t>
  </si>
  <si>
    <t>Quantités estimatives à l'unité de facturation</t>
  </si>
  <si>
    <t>1 tige</t>
  </si>
  <si>
    <t>1 botte</t>
  </si>
  <si>
    <t>1 fleuron</t>
  </si>
  <si>
    <t>1 paquet</t>
  </si>
  <si>
    <t>1 cagette</t>
  </si>
  <si>
    <t>1 ballot</t>
  </si>
  <si>
    <r>
      <rPr>
        <b/>
        <sz val="14"/>
        <color theme="1"/>
        <rFont val="Calibri"/>
        <family val="2"/>
        <scheme val="minor"/>
      </rPr>
      <t xml:space="preserve">Bordereau des prix  unitaires  </t>
    </r>
    <r>
      <rPr>
        <b/>
        <sz val="11"/>
        <color theme="1"/>
        <rFont val="Calibri"/>
        <family val="2"/>
        <scheme val="minor"/>
      </rPr>
      <t xml:space="preserve">         </t>
    </r>
    <r>
      <rPr>
        <b/>
        <sz val="11"/>
        <color rgb="FFFF0000"/>
        <rFont val="Calibri"/>
        <family val="2"/>
        <scheme val="minor"/>
      </rPr>
      <t>CONTRACTUEL</t>
    </r>
  </si>
  <si>
    <t>A COMPLETER PAR LES CANDIDATS</t>
  </si>
  <si>
    <t xml:space="preserve">entre 4 et 6 </t>
  </si>
  <si>
    <t>Fourniture de végétaux, fleurs coupées et accessoires pour les ateliers du CFA campus des métiers
MAPA 726A171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</si>
</sst>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indexed="8"/>
      <name val="Arial1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9"/>
      <color indexed="8"/>
      <name val="Century Gothic"/>
      <family val="2"/>
    </font>
    <font>
      <i/>
      <sz val="10"/>
      <name val="Calibri"/>
      <family val="2"/>
      <scheme val="minor"/>
    </font>
    <font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0000"/>
      <name val="Arial"/>
      <family val="2"/>
      <charset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B7A05"/>
      <name val="Calibri"/>
      <family val="2"/>
      <scheme val="minor"/>
    </font>
    <font>
      <b/>
      <sz val="11"/>
      <color rgb="FFFB7A0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rgb="FF999999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99999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9999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999999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999999"/>
      </patternFill>
    </fill>
    <fill>
      <patternFill patternType="solid">
        <fgColor rgb="FFF1F1AB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7" fillId="0" borderId="0"/>
    <xf numFmtId="0" fontId="18" fillId="0" borderId="0"/>
  </cellStyleXfs>
  <cellXfs count="108">
    <xf numFmtId="0" fontId="0" fillId="0" borderId="0" xfId="0"/>
    <xf numFmtId="0" fontId="5" fillId="3" borderId="1" xfId="1" applyFont="1" applyFill="1" applyBorder="1" applyAlignment="1">
      <alignment vertical="center" wrapText="1"/>
    </xf>
    <xf numFmtId="0" fontId="0" fillId="0" borderId="1" xfId="0" applyBorder="1"/>
    <xf numFmtId="0" fontId="8" fillId="0" borderId="0" xfId="0" applyFont="1"/>
    <xf numFmtId="0" fontId="6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0" fillId="8" borderId="0" xfId="0" applyFill="1"/>
    <xf numFmtId="0" fontId="0" fillId="0" borderId="4" xfId="0" applyBorder="1"/>
    <xf numFmtId="0" fontId="1" fillId="0" borderId="0" xfId="0" applyFont="1" applyAlignment="1">
      <alignment horizontal="center"/>
    </xf>
    <xf numFmtId="0" fontId="3" fillId="7" borderId="1" xfId="1" applyFont="1" applyFill="1" applyBorder="1" applyAlignment="1">
      <alignment horizontal="center" vertical="center" wrapText="1"/>
    </xf>
    <xf numFmtId="0" fontId="3" fillId="9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9" fillId="0" borderId="0" xfId="0" applyFo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4" fontId="0" fillId="0" borderId="1" xfId="0" applyNumberFormat="1" applyBorder="1"/>
    <xf numFmtId="44" fontId="0" fillId="8" borderId="7" xfId="0" applyNumberFormat="1" applyFill="1" applyBorder="1"/>
    <xf numFmtId="10" fontId="6" fillId="3" borderId="1" xfId="1" applyNumberFormat="1" applyFont="1" applyFill="1" applyBorder="1" applyAlignment="1">
      <alignment horizontal="center" vertical="center" wrapText="1"/>
    </xf>
    <xf numFmtId="10" fontId="0" fillId="8" borderId="0" xfId="0" applyNumberFormat="1" applyFill="1"/>
    <xf numFmtId="10" fontId="0" fillId="0" borderId="1" xfId="0" applyNumberFormat="1" applyBorder="1"/>
    <xf numFmtId="0" fontId="0" fillId="8" borderId="0" xfId="0" applyFill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3" fillId="9" borderId="7" xfId="1" applyFont="1" applyFill="1" applyBorder="1" applyAlignment="1">
      <alignment horizontal="center" vertical="center" wrapText="1"/>
    </xf>
    <xf numFmtId="0" fontId="0" fillId="3" borderId="0" xfId="0" applyFill="1"/>
    <xf numFmtId="0" fontId="15" fillId="3" borderId="0" xfId="0" applyFont="1" applyFill="1" applyAlignment="1">
      <alignment vertical="center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164" fontId="4" fillId="5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0" fillId="8" borderId="0" xfId="0" applyNumberFormat="1" applyFill="1"/>
    <xf numFmtId="164" fontId="0" fillId="0" borderId="5" xfId="0" applyNumberFormat="1" applyBorder="1"/>
    <xf numFmtId="164" fontId="0" fillId="0" borderId="0" xfId="0" applyNumberFormat="1"/>
    <xf numFmtId="44" fontId="0" fillId="3" borderId="1" xfId="0" applyNumberFormat="1" applyFill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7" borderId="1" xfId="1" applyFont="1" applyFill="1" applyBorder="1" applyAlignment="1">
      <alignment horizontal="left" vertical="center" wrapText="1"/>
    </xf>
    <xf numFmtId="0" fontId="0" fillId="8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3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1" xfId="3" applyFont="1" applyBorder="1" applyAlignment="1">
      <alignment horizontal="center" vertical="center" wrapText="1"/>
    </xf>
    <xf numFmtId="0" fontId="19" fillId="0" borderId="1" xfId="0" applyFont="1" applyBorder="1"/>
    <xf numFmtId="164" fontId="5" fillId="0" borderId="1" xfId="1" applyNumberFormat="1" applyFont="1" applyBorder="1" applyAlignment="1">
      <alignment horizontal="center" vertical="center" wrapText="1"/>
    </xf>
    <xf numFmtId="0" fontId="19" fillId="0" borderId="0" xfId="0" applyFont="1"/>
    <xf numFmtId="0" fontId="20" fillId="9" borderId="1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left" vertical="center" wrapText="1"/>
    </xf>
    <xf numFmtId="0" fontId="3" fillId="11" borderId="7" xfId="1" applyFont="1" applyFill="1" applyBorder="1" applyAlignment="1">
      <alignment horizontal="center" vertical="center" wrapText="1"/>
    </xf>
    <xf numFmtId="0" fontId="20" fillId="11" borderId="8" xfId="1" applyFont="1" applyFill="1" applyBorder="1" applyAlignment="1">
      <alignment horizontal="center" vertical="center" wrapText="1"/>
    </xf>
    <xf numFmtId="0" fontId="4" fillId="11" borderId="8" xfId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4" fillId="11" borderId="1" xfId="1" applyFont="1" applyFill="1" applyBorder="1" applyAlignment="1">
      <alignment horizontal="center" vertical="center" wrapText="1"/>
    </xf>
    <xf numFmtId="0" fontId="3" fillId="10" borderId="8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4" fillId="1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1" fillId="3" borderId="1" xfId="0" applyFont="1" applyFill="1" applyBorder="1"/>
    <xf numFmtId="44" fontId="21" fillId="3" borderId="1" xfId="0" applyNumberFormat="1" applyFont="1" applyFill="1" applyBorder="1"/>
    <xf numFmtId="0" fontId="21" fillId="0" borderId="1" xfId="0" applyFont="1" applyBorder="1"/>
    <xf numFmtId="44" fontId="21" fillId="0" borderId="1" xfId="0" applyNumberFormat="1" applyFont="1" applyBorder="1"/>
    <xf numFmtId="0" fontId="6" fillId="0" borderId="1" xfId="1" applyFont="1" applyBorder="1" applyAlignment="1">
      <alignment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3" fillId="10" borderId="9" xfId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3" fillId="10" borderId="1" xfId="1" applyFont="1" applyFill="1" applyBorder="1" applyAlignment="1">
      <alignment horizontal="center" vertical="center" wrapText="1"/>
    </xf>
    <xf numFmtId="0" fontId="5" fillId="10" borderId="9" xfId="1" applyFont="1" applyFill="1" applyBorder="1" applyAlignment="1">
      <alignment vertical="center" wrapText="1"/>
    </xf>
    <xf numFmtId="0" fontId="9" fillId="10" borderId="9" xfId="3" applyFont="1" applyFill="1" applyBorder="1" applyAlignment="1">
      <alignment horizontal="center" vertical="center" wrapText="1"/>
    </xf>
    <xf numFmtId="0" fontId="5" fillId="10" borderId="9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0" fillId="10" borderId="9" xfId="0" applyFill="1" applyBorder="1"/>
    <xf numFmtId="44" fontId="0" fillId="10" borderId="9" xfId="0" applyNumberFormat="1" applyFill="1" applyBorder="1"/>
    <xf numFmtId="0" fontId="7" fillId="10" borderId="0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 wrapText="1"/>
    </xf>
    <xf numFmtId="0" fontId="0" fillId="6" borderId="6" xfId="0" applyFill="1" applyBorder="1" applyAlignment="1">
      <alignment vertical="top" wrapText="1"/>
    </xf>
    <xf numFmtId="0" fontId="0" fillId="6" borderId="2" xfId="0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top" wrapText="1"/>
    </xf>
    <xf numFmtId="0" fontId="0" fillId="6" borderId="4" xfId="0" applyFill="1" applyBorder="1" applyAlignment="1">
      <alignment horizontal="center" vertical="top" wrapText="1"/>
    </xf>
    <xf numFmtId="0" fontId="0" fillId="6" borderId="5" xfId="0" applyFill="1" applyBorder="1" applyAlignment="1">
      <alignment horizontal="center" vertical="top" wrapText="1"/>
    </xf>
    <xf numFmtId="0" fontId="25" fillId="12" borderId="10" xfId="0" applyFont="1" applyFill="1" applyBorder="1" applyAlignment="1">
      <alignment horizontal="center" vertical="top" wrapText="1"/>
    </xf>
    <xf numFmtId="0" fontId="26" fillId="12" borderId="11" xfId="0" applyFont="1" applyFill="1" applyBorder="1" applyAlignment="1">
      <alignment horizontal="center" vertical="top" wrapText="1"/>
    </xf>
    <xf numFmtId="0" fontId="26" fillId="12" borderId="7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</cellXfs>
  <cellStyles count="4">
    <cellStyle name="Normal" xfId="0" builtinId="0"/>
    <cellStyle name="Normal 3" xfId="1" xr:uid="{00000000-0005-0000-0000-000001000000}"/>
    <cellStyle name="Normal_Feuil1" xfId="3" xr:uid="{00000000-0005-0000-0000-000002000000}"/>
    <cellStyle name="Texte explicatif 2" xfId="2" xr:uid="{00000000-0005-0000-0000-000003000000}"/>
  </cellStyles>
  <dxfs count="0"/>
  <tableStyles count="0" defaultTableStyle="TableStyleMedium2" defaultPivotStyle="PivotStyleLight16"/>
  <colors>
    <mruColors>
      <color rgb="FFFB7A05"/>
      <color rgb="FFF1F1AB"/>
      <color rgb="FF0000FF"/>
      <color rgb="FFFF7C80"/>
      <color rgb="FFFFCCFF"/>
      <color rgb="FFFF66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129540</xdr:rowOff>
    </xdr:from>
    <xdr:to>
      <xdr:col>1</xdr:col>
      <xdr:colOff>554672</xdr:colOff>
      <xdr:row>4</xdr:row>
      <xdr:rowOff>81280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9540"/>
          <a:ext cx="1240472" cy="683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71"/>
  <sheetViews>
    <sheetView tabSelected="1" zoomScaleNormal="100" zoomScaleSheetLayoutView="100" workbookViewId="0">
      <selection activeCell="B4" sqref="B4"/>
    </sheetView>
  </sheetViews>
  <sheetFormatPr baseColWidth="10" defaultRowHeight="14.4"/>
  <cols>
    <col min="1" max="1" width="11.6640625" customWidth="1"/>
    <col min="2" max="2" width="40.33203125" customWidth="1"/>
    <col min="3" max="3" width="16.6640625" customWidth="1"/>
    <col min="4" max="4" width="22.6640625" style="23" customWidth="1"/>
    <col min="5" max="5" width="28.5546875" style="38" customWidth="1"/>
    <col min="6" max="6" width="17.44140625" customWidth="1"/>
    <col min="7" max="7" width="16.6640625" customWidth="1"/>
    <col min="8" max="10" width="17.88671875" customWidth="1"/>
    <col min="11" max="11" width="20.88671875" customWidth="1"/>
    <col min="12" max="12" width="24.109375" style="36" customWidth="1"/>
    <col min="13" max="13" width="18.5546875" customWidth="1"/>
    <col min="14" max="14" width="15.88671875" customWidth="1"/>
    <col min="15" max="15" width="17.6640625" customWidth="1"/>
  </cols>
  <sheetData>
    <row r="2" spans="1:15">
      <c r="C2" s="27"/>
    </row>
    <row r="3" spans="1:15">
      <c r="C3" s="27"/>
    </row>
    <row r="5" spans="1:15">
      <c r="A5" s="94"/>
      <c r="B5" s="94"/>
      <c r="C5" s="94"/>
      <c r="D5" s="94"/>
      <c r="E5" s="95"/>
      <c r="F5" s="94"/>
      <c r="G5" s="94"/>
      <c r="H5" s="94"/>
      <c r="I5" s="94"/>
      <c r="J5" s="94"/>
      <c r="K5" s="94"/>
      <c r="L5" s="94"/>
      <c r="M5" s="94"/>
      <c r="N5" s="94"/>
      <c r="O5" s="94"/>
    </row>
    <row r="6" spans="1:15" ht="34.200000000000003" customHeight="1">
      <c r="A6" s="107" t="s">
        <v>184</v>
      </c>
      <c r="B6" s="96"/>
      <c r="C6" s="96"/>
      <c r="D6" s="96"/>
      <c r="E6" s="97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5">
      <c r="A7" s="9"/>
      <c r="B7" s="9"/>
      <c r="C7" s="9"/>
      <c r="D7" s="9"/>
      <c r="E7" s="39"/>
      <c r="F7" s="9"/>
      <c r="G7" s="9"/>
      <c r="H7" s="9"/>
      <c r="I7" s="9"/>
      <c r="J7" s="9"/>
      <c r="K7" s="9"/>
      <c r="L7" s="31"/>
      <c r="M7" s="9"/>
      <c r="N7" s="9"/>
      <c r="O7" s="9"/>
    </row>
    <row r="8" spans="1:15" ht="18">
      <c r="A8" s="99" t="s">
        <v>9</v>
      </c>
      <c r="B8" s="96"/>
      <c r="C8" s="96"/>
      <c r="D8" s="96"/>
      <c r="E8" s="97"/>
      <c r="F8" s="96"/>
      <c r="G8" s="96"/>
      <c r="H8" s="96"/>
      <c r="I8" s="96"/>
      <c r="J8" s="96"/>
      <c r="K8" s="96"/>
      <c r="L8" s="96"/>
      <c r="M8" s="96"/>
      <c r="N8" s="96"/>
      <c r="O8" s="96"/>
    </row>
    <row r="10" spans="1:15" ht="22.2" customHeight="1">
      <c r="A10" s="101" t="s">
        <v>181</v>
      </c>
      <c r="B10" s="102"/>
      <c r="C10" s="102"/>
      <c r="D10" s="102"/>
      <c r="E10" s="102"/>
      <c r="F10" s="102"/>
      <c r="G10" s="102"/>
      <c r="H10" s="102"/>
      <c r="I10" s="102"/>
      <c r="J10" s="103"/>
      <c r="K10" s="100" t="s">
        <v>6</v>
      </c>
      <c r="L10" s="100"/>
      <c r="M10" s="100"/>
      <c r="N10" s="100"/>
      <c r="O10" s="100"/>
    </row>
    <row r="11" spans="1:15" ht="21" customHeight="1">
      <c r="A11" s="92"/>
      <c r="B11" s="93"/>
      <c r="C11" s="93"/>
      <c r="D11" s="93"/>
      <c r="E11" s="93"/>
      <c r="F11" s="104" t="s">
        <v>182</v>
      </c>
      <c r="G11" s="105"/>
      <c r="H11" s="105"/>
      <c r="I11" s="105"/>
      <c r="J11" s="106"/>
      <c r="K11" s="100"/>
      <c r="L11" s="100"/>
      <c r="M11" s="100"/>
      <c r="N11" s="100"/>
      <c r="O11" s="100"/>
    </row>
    <row r="12" spans="1:15" ht="55.2">
      <c r="A12" s="10" t="s">
        <v>0</v>
      </c>
      <c r="B12" s="10" t="s">
        <v>1</v>
      </c>
      <c r="C12" s="10" t="s">
        <v>15</v>
      </c>
      <c r="D12" s="10" t="s">
        <v>3</v>
      </c>
      <c r="E12" s="40" t="s">
        <v>12</v>
      </c>
      <c r="F12" s="26" t="s">
        <v>14</v>
      </c>
      <c r="G12" s="11" t="s">
        <v>59</v>
      </c>
      <c r="H12" s="11" t="s">
        <v>4</v>
      </c>
      <c r="I12" s="58" t="s">
        <v>70</v>
      </c>
      <c r="J12" s="58" t="s">
        <v>69</v>
      </c>
      <c r="K12" s="6" t="s">
        <v>174</v>
      </c>
      <c r="L12" s="32" t="s">
        <v>173</v>
      </c>
      <c r="M12" s="6" t="s">
        <v>2</v>
      </c>
      <c r="N12" s="6" t="s">
        <v>5</v>
      </c>
      <c r="O12" s="6" t="s">
        <v>8</v>
      </c>
    </row>
    <row r="13" spans="1:15">
      <c r="A13" s="59"/>
      <c r="B13" s="59" t="s">
        <v>71</v>
      </c>
      <c r="C13" s="59"/>
      <c r="D13" s="59"/>
      <c r="E13" s="60"/>
      <c r="F13" s="61"/>
      <c r="G13" s="59"/>
      <c r="H13" s="59"/>
      <c r="I13" s="62"/>
      <c r="J13" s="62"/>
      <c r="K13" s="63"/>
      <c r="L13" s="64"/>
      <c r="M13" s="65"/>
      <c r="N13" s="65"/>
      <c r="O13" s="65"/>
    </row>
    <row r="14" spans="1:15" s="27" customFormat="1" ht="23.1" customHeight="1">
      <c r="A14" s="69">
        <v>1</v>
      </c>
      <c r="B14" s="67" t="s">
        <v>74</v>
      </c>
      <c r="C14" s="67" t="s">
        <v>56</v>
      </c>
      <c r="D14" s="4">
        <v>10</v>
      </c>
      <c r="E14" s="4" t="s">
        <v>61</v>
      </c>
      <c r="F14" s="73"/>
      <c r="G14" s="73"/>
      <c r="H14" s="74"/>
      <c r="I14" s="74" t="s">
        <v>175</v>
      </c>
      <c r="J14" s="74"/>
      <c r="K14" s="4">
        <v>140</v>
      </c>
      <c r="L14" s="33">
        <f>J14</f>
        <v>0</v>
      </c>
      <c r="M14" s="74">
        <f t="shared" ref="M14:M57" si="0">K14*L14</f>
        <v>0</v>
      </c>
      <c r="N14" s="18">
        <v>0.1</v>
      </c>
      <c r="O14" s="74">
        <f>M14*(N14+1)</f>
        <v>0</v>
      </c>
    </row>
    <row r="15" spans="1:15" s="27" customFormat="1" ht="23.1" customHeight="1">
      <c r="A15" s="69">
        <v>2</v>
      </c>
      <c r="B15" s="67" t="s">
        <v>75</v>
      </c>
      <c r="C15" s="67" t="s">
        <v>56</v>
      </c>
      <c r="D15" s="4">
        <v>10</v>
      </c>
      <c r="E15" s="4" t="s">
        <v>61</v>
      </c>
      <c r="F15" s="73"/>
      <c r="G15" s="73"/>
      <c r="H15" s="74"/>
      <c r="I15" s="74" t="s">
        <v>175</v>
      </c>
      <c r="J15" s="74"/>
      <c r="K15" s="4">
        <v>50</v>
      </c>
      <c r="L15" s="33">
        <f t="shared" ref="L15:L78" si="1">J15</f>
        <v>0</v>
      </c>
      <c r="M15" s="74">
        <f t="shared" si="0"/>
        <v>0</v>
      </c>
      <c r="N15" s="18">
        <v>0.1</v>
      </c>
      <c r="O15" s="74">
        <f t="shared" ref="O15:O57" si="2">M15*(N15+1)</f>
        <v>0</v>
      </c>
    </row>
    <row r="16" spans="1:15" ht="23.1" customHeight="1">
      <c r="A16" s="69">
        <v>3</v>
      </c>
      <c r="B16" s="67" t="s">
        <v>140</v>
      </c>
      <c r="C16" s="67" t="s">
        <v>56</v>
      </c>
      <c r="D16" s="4">
        <v>5</v>
      </c>
      <c r="E16" s="4" t="s">
        <v>66</v>
      </c>
      <c r="F16" s="75"/>
      <c r="G16" s="75"/>
      <c r="H16" s="76"/>
      <c r="I16" s="74" t="s">
        <v>175</v>
      </c>
      <c r="J16" s="76"/>
      <c r="K16" s="4">
        <v>225</v>
      </c>
      <c r="L16" s="33">
        <f t="shared" si="1"/>
        <v>0</v>
      </c>
      <c r="M16" s="74">
        <f t="shared" si="0"/>
        <v>0</v>
      </c>
      <c r="N16" s="18">
        <v>0.1</v>
      </c>
      <c r="O16" s="74">
        <f t="shared" si="2"/>
        <v>0</v>
      </c>
    </row>
    <row r="17" spans="1:15" ht="23.1" customHeight="1">
      <c r="A17" s="69">
        <v>4</v>
      </c>
      <c r="B17" s="67" t="s">
        <v>141</v>
      </c>
      <c r="C17" s="67" t="s">
        <v>56</v>
      </c>
      <c r="D17" s="4">
        <v>5</v>
      </c>
      <c r="E17" s="4" t="s">
        <v>66</v>
      </c>
      <c r="F17" s="75"/>
      <c r="G17" s="75"/>
      <c r="H17" s="76"/>
      <c r="I17" s="74" t="s">
        <v>175</v>
      </c>
      <c r="J17" s="76"/>
      <c r="K17" s="4">
        <v>225</v>
      </c>
      <c r="L17" s="33">
        <f t="shared" si="1"/>
        <v>0</v>
      </c>
      <c r="M17" s="74">
        <f t="shared" si="0"/>
        <v>0</v>
      </c>
      <c r="N17" s="18">
        <v>0.1</v>
      </c>
      <c r="O17" s="74">
        <f t="shared" si="2"/>
        <v>0</v>
      </c>
    </row>
    <row r="18" spans="1:15" ht="23.1" customHeight="1">
      <c r="A18" s="69">
        <v>5</v>
      </c>
      <c r="B18" s="67" t="s">
        <v>16</v>
      </c>
      <c r="C18" s="67" t="s">
        <v>56</v>
      </c>
      <c r="D18" s="4">
        <v>10</v>
      </c>
      <c r="E18" s="4" t="s">
        <v>61</v>
      </c>
      <c r="F18" s="75"/>
      <c r="G18" s="75"/>
      <c r="H18" s="76"/>
      <c r="I18" s="74" t="s">
        <v>175</v>
      </c>
      <c r="J18" s="76"/>
      <c r="K18" s="4">
        <v>470</v>
      </c>
      <c r="L18" s="33">
        <f t="shared" si="1"/>
        <v>0</v>
      </c>
      <c r="M18" s="74">
        <f t="shared" si="0"/>
        <v>0</v>
      </c>
      <c r="N18" s="18">
        <v>0.1</v>
      </c>
      <c r="O18" s="74">
        <f t="shared" si="2"/>
        <v>0</v>
      </c>
    </row>
    <row r="19" spans="1:15" ht="23.1" customHeight="1">
      <c r="A19" s="69">
        <v>6</v>
      </c>
      <c r="B19" s="67" t="s">
        <v>17</v>
      </c>
      <c r="C19" s="67" t="s">
        <v>56</v>
      </c>
      <c r="D19" s="4">
        <v>16</v>
      </c>
      <c r="E19" s="4" t="s">
        <v>62</v>
      </c>
      <c r="F19" s="75"/>
      <c r="G19" s="75"/>
      <c r="H19" s="76"/>
      <c r="I19" s="74" t="s">
        <v>175</v>
      </c>
      <c r="J19" s="76"/>
      <c r="K19" s="4">
        <v>576</v>
      </c>
      <c r="L19" s="33">
        <f t="shared" si="1"/>
        <v>0</v>
      </c>
      <c r="M19" s="74">
        <f t="shared" si="0"/>
        <v>0</v>
      </c>
      <c r="N19" s="18">
        <v>0.1</v>
      </c>
      <c r="O19" s="74">
        <f t="shared" si="2"/>
        <v>0</v>
      </c>
    </row>
    <row r="20" spans="1:15" ht="23.1" customHeight="1">
      <c r="A20" s="69">
        <v>7</v>
      </c>
      <c r="B20" s="67" t="s">
        <v>18</v>
      </c>
      <c r="C20" s="67" t="s">
        <v>56</v>
      </c>
      <c r="D20" s="4">
        <v>10</v>
      </c>
      <c r="E20" s="4" t="s">
        <v>61</v>
      </c>
      <c r="F20" s="75"/>
      <c r="G20" s="75"/>
      <c r="H20" s="76"/>
      <c r="I20" s="74" t="s">
        <v>175</v>
      </c>
      <c r="J20" s="76"/>
      <c r="K20" s="70">
        <v>1310</v>
      </c>
      <c r="L20" s="33">
        <f t="shared" si="1"/>
        <v>0</v>
      </c>
      <c r="M20" s="74">
        <f t="shared" si="0"/>
        <v>0</v>
      </c>
      <c r="N20" s="18">
        <v>0.1</v>
      </c>
      <c r="O20" s="74">
        <f t="shared" si="2"/>
        <v>0</v>
      </c>
    </row>
    <row r="21" spans="1:15" ht="23.1" customHeight="1">
      <c r="A21" s="69">
        <v>8</v>
      </c>
      <c r="B21" s="67" t="s">
        <v>76</v>
      </c>
      <c r="C21" s="67" t="s">
        <v>56</v>
      </c>
      <c r="D21" s="4">
        <v>10</v>
      </c>
      <c r="E21" s="4" t="s">
        <v>61</v>
      </c>
      <c r="F21" s="75"/>
      <c r="G21" s="75"/>
      <c r="H21" s="76"/>
      <c r="I21" s="74" t="s">
        <v>175</v>
      </c>
      <c r="J21" s="76"/>
      <c r="K21" s="70">
        <v>50</v>
      </c>
      <c r="L21" s="33">
        <f t="shared" si="1"/>
        <v>0</v>
      </c>
      <c r="M21" s="74">
        <f t="shared" si="0"/>
        <v>0</v>
      </c>
      <c r="N21" s="18">
        <v>0.1</v>
      </c>
      <c r="O21" s="74">
        <f t="shared" si="2"/>
        <v>0</v>
      </c>
    </row>
    <row r="22" spans="1:15" ht="23.1" customHeight="1">
      <c r="A22" s="69">
        <v>9</v>
      </c>
      <c r="B22" s="67" t="s">
        <v>19</v>
      </c>
      <c r="C22" s="67" t="s">
        <v>56</v>
      </c>
      <c r="D22" s="4">
        <v>10</v>
      </c>
      <c r="E22" s="4" t="s">
        <v>61</v>
      </c>
      <c r="F22" s="75"/>
      <c r="G22" s="75"/>
      <c r="H22" s="76"/>
      <c r="I22" s="74" t="s">
        <v>175</v>
      </c>
      <c r="J22" s="76"/>
      <c r="K22" s="4">
        <v>1270</v>
      </c>
      <c r="L22" s="33">
        <f t="shared" si="1"/>
        <v>0</v>
      </c>
      <c r="M22" s="74">
        <f t="shared" si="0"/>
        <v>0</v>
      </c>
      <c r="N22" s="18">
        <v>0.1</v>
      </c>
      <c r="O22" s="74">
        <f t="shared" si="2"/>
        <v>0</v>
      </c>
    </row>
    <row r="23" spans="1:15" ht="23.1" customHeight="1">
      <c r="A23" s="69">
        <v>10</v>
      </c>
      <c r="B23" s="67" t="s">
        <v>20</v>
      </c>
      <c r="C23" s="67" t="s">
        <v>56</v>
      </c>
      <c r="D23" s="4">
        <v>15</v>
      </c>
      <c r="E23" s="4" t="s">
        <v>62</v>
      </c>
      <c r="F23" s="75"/>
      <c r="G23" s="75"/>
      <c r="H23" s="76"/>
      <c r="I23" s="74" t="s">
        <v>175</v>
      </c>
      <c r="J23" s="76"/>
      <c r="K23" s="4">
        <v>405</v>
      </c>
      <c r="L23" s="33">
        <f t="shared" si="1"/>
        <v>0</v>
      </c>
      <c r="M23" s="74">
        <f t="shared" si="0"/>
        <v>0</v>
      </c>
      <c r="N23" s="18">
        <v>0.1</v>
      </c>
      <c r="O23" s="74">
        <f t="shared" si="2"/>
        <v>0</v>
      </c>
    </row>
    <row r="24" spans="1:15" ht="23.1" customHeight="1">
      <c r="A24" s="69">
        <v>11</v>
      </c>
      <c r="B24" s="67" t="s">
        <v>77</v>
      </c>
      <c r="C24" s="67" t="s">
        <v>56</v>
      </c>
      <c r="D24" s="4">
        <v>10</v>
      </c>
      <c r="E24" s="4" t="s">
        <v>61</v>
      </c>
      <c r="F24" s="75"/>
      <c r="G24" s="75"/>
      <c r="H24" s="76"/>
      <c r="I24" s="74" t="s">
        <v>175</v>
      </c>
      <c r="J24" s="76"/>
      <c r="K24" s="4">
        <v>470</v>
      </c>
      <c r="L24" s="33">
        <f t="shared" si="1"/>
        <v>0</v>
      </c>
      <c r="M24" s="74">
        <f t="shared" si="0"/>
        <v>0</v>
      </c>
      <c r="N24" s="18">
        <v>0.1</v>
      </c>
      <c r="O24" s="74">
        <f t="shared" si="2"/>
        <v>0</v>
      </c>
    </row>
    <row r="25" spans="1:15" ht="23.1" customHeight="1">
      <c r="A25" s="69">
        <v>12</v>
      </c>
      <c r="B25" s="67" t="s">
        <v>21</v>
      </c>
      <c r="C25" s="67" t="s">
        <v>56</v>
      </c>
      <c r="D25" s="4">
        <v>50</v>
      </c>
      <c r="E25" s="4" t="s">
        <v>67</v>
      </c>
      <c r="F25" s="75"/>
      <c r="G25" s="75"/>
      <c r="H25" s="76"/>
      <c r="I25" s="74" t="s">
        <v>175</v>
      </c>
      <c r="J25" s="76"/>
      <c r="K25" s="52">
        <v>4250</v>
      </c>
      <c r="L25" s="33">
        <f t="shared" si="1"/>
        <v>0</v>
      </c>
      <c r="M25" s="74">
        <f t="shared" si="0"/>
        <v>0</v>
      </c>
      <c r="N25" s="18">
        <v>0.1</v>
      </c>
      <c r="O25" s="74">
        <f t="shared" si="2"/>
        <v>0</v>
      </c>
    </row>
    <row r="26" spans="1:15" ht="23.1" customHeight="1">
      <c r="A26" s="69">
        <v>13</v>
      </c>
      <c r="B26" s="67" t="s">
        <v>78</v>
      </c>
      <c r="C26" s="67" t="s">
        <v>56</v>
      </c>
      <c r="D26" s="4">
        <v>50</v>
      </c>
      <c r="E26" s="4" t="s">
        <v>67</v>
      </c>
      <c r="F26" s="75"/>
      <c r="G26" s="75"/>
      <c r="H26" s="76"/>
      <c r="I26" s="74" t="s">
        <v>175</v>
      </c>
      <c r="J26" s="76"/>
      <c r="K26" s="52">
        <v>750</v>
      </c>
      <c r="L26" s="33">
        <f t="shared" si="1"/>
        <v>0</v>
      </c>
      <c r="M26" s="74">
        <f t="shared" si="0"/>
        <v>0</v>
      </c>
      <c r="N26" s="18">
        <v>0.1</v>
      </c>
      <c r="O26" s="74">
        <f t="shared" si="2"/>
        <v>0</v>
      </c>
    </row>
    <row r="27" spans="1:15" ht="23.1" customHeight="1">
      <c r="A27" s="69">
        <v>14</v>
      </c>
      <c r="B27" s="67" t="s">
        <v>79</v>
      </c>
      <c r="C27" s="67" t="s">
        <v>56</v>
      </c>
      <c r="D27" s="4">
        <v>16</v>
      </c>
      <c r="E27" s="4" t="s">
        <v>142</v>
      </c>
      <c r="F27" s="75"/>
      <c r="G27" s="75"/>
      <c r="H27" s="76"/>
      <c r="I27" s="74" t="s">
        <v>175</v>
      </c>
      <c r="J27" s="76"/>
      <c r="K27" s="52">
        <v>576</v>
      </c>
      <c r="L27" s="33">
        <f t="shared" si="1"/>
        <v>0</v>
      </c>
      <c r="M27" s="74">
        <f t="shared" si="0"/>
        <v>0</v>
      </c>
      <c r="N27" s="18">
        <v>0.1</v>
      </c>
      <c r="O27" s="74">
        <f t="shared" si="2"/>
        <v>0</v>
      </c>
    </row>
    <row r="28" spans="1:15" ht="23.1" customHeight="1">
      <c r="A28" s="69">
        <v>15</v>
      </c>
      <c r="B28" s="67" t="s">
        <v>143</v>
      </c>
      <c r="C28" s="67" t="s">
        <v>56</v>
      </c>
      <c r="D28" s="4">
        <v>10</v>
      </c>
      <c r="E28" s="4" t="s">
        <v>61</v>
      </c>
      <c r="F28" s="75"/>
      <c r="G28" s="75"/>
      <c r="H28" s="76"/>
      <c r="I28" s="74" t="s">
        <v>175</v>
      </c>
      <c r="J28" s="76"/>
      <c r="K28" s="52">
        <v>190</v>
      </c>
      <c r="L28" s="33">
        <f t="shared" si="1"/>
        <v>0</v>
      </c>
      <c r="M28" s="74">
        <f t="shared" si="0"/>
        <v>0</v>
      </c>
      <c r="N28" s="18">
        <v>0.1</v>
      </c>
      <c r="O28" s="74">
        <f t="shared" si="2"/>
        <v>0</v>
      </c>
    </row>
    <row r="29" spans="1:15" ht="23.1" customHeight="1">
      <c r="A29" s="69">
        <v>16</v>
      </c>
      <c r="B29" s="67" t="s">
        <v>80</v>
      </c>
      <c r="C29" s="67" t="s">
        <v>56</v>
      </c>
      <c r="D29" s="4">
        <v>10</v>
      </c>
      <c r="E29" s="4" t="s">
        <v>61</v>
      </c>
      <c r="F29" s="75"/>
      <c r="G29" s="75"/>
      <c r="H29" s="76"/>
      <c r="I29" s="74" t="s">
        <v>175</v>
      </c>
      <c r="J29" s="76"/>
      <c r="K29" s="52">
        <v>350</v>
      </c>
      <c r="L29" s="33">
        <f t="shared" si="1"/>
        <v>0</v>
      </c>
      <c r="M29" s="74">
        <f t="shared" si="0"/>
        <v>0</v>
      </c>
      <c r="N29" s="18">
        <v>0.1</v>
      </c>
      <c r="O29" s="74">
        <f t="shared" si="2"/>
        <v>0</v>
      </c>
    </row>
    <row r="30" spans="1:15" ht="23.1" customHeight="1">
      <c r="A30" s="69">
        <v>17</v>
      </c>
      <c r="B30" s="67" t="s">
        <v>81</v>
      </c>
      <c r="C30" s="67" t="s">
        <v>56</v>
      </c>
      <c r="D30" s="4">
        <v>10</v>
      </c>
      <c r="E30" s="4" t="s">
        <v>61</v>
      </c>
      <c r="F30" s="75"/>
      <c r="G30" s="75"/>
      <c r="H30" s="76"/>
      <c r="I30" s="74" t="s">
        <v>175</v>
      </c>
      <c r="J30" s="76"/>
      <c r="K30" s="52">
        <v>390</v>
      </c>
      <c r="L30" s="33">
        <f t="shared" si="1"/>
        <v>0</v>
      </c>
      <c r="M30" s="74">
        <f t="shared" si="0"/>
        <v>0</v>
      </c>
      <c r="N30" s="18">
        <v>0.1</v>
      </c>
      <c r="O30" s="74">
        <f t="shared" si="2"/>
        <v>0</v>
      </c>
    </row>
    <row r="31" spans="1:15" ht="23.1" customHeight="1">
      <c r="A31" s="69">
        <v>18</v>
      </c>
      <c r="B31" s="67" t="s">
        <v>22</v>
      </c>
      <c r="C31" s="77" t="s">
        <v>56</v>
      </c>
      <c r="D31" s="4">
        <v>10</v>
      </c>
      <c r="E31" s="4" t="s">
        <v>61</v>
      </c>
      <c r="F31" s="75"/>
      <c r="G31" s="75"/>
      <c r="H31" s="76"/>
      <c r="I31" s="74" t="s">
        <v>175</v>
      </c>
      <c r="J31" s="76"/>
      <c r="K31" s="52">
        <v>530</v>
      </c>
      <c r="L31" s="33">
        <f t="shared" si="1"/>
        <v>0</v>
      </c>
      <c r="M31" s="74">
        <f t="shared" si="0"/>
        <v>0</v>
      </c>
      <c r="N31" s="18">
        <v>0.1</v>
      </c>
      <c r="O31" s="74">
        <f t="shared" si="2"/>
        <v>0</v>
      </c>
    </row>
    <row r="32" spans="1:15" ht="23.1" customHeight="1">
      <c r="A32" s="69">
        <v>19</v>
      </c>
      <c r="B32" s="67" t="s">
        <v>23</v>
      </c>
      <c r="C32" s="67" t="s">
        <v>56</v>
      </c>
      <c r="D32" s="4">
        <v>25</v>
      </c>
      <c r="E32" s="4" t="s">
        <v>64</v>
      </c>
      <c r="F32" s="75"/>
      <c r="G32" s="75"/>
      <c r="H32" s="76"/>
      <c r="I32" s="74" t="s">
        <v>175</v>
      </c>
      <c r="J32" s="76"/>
      <c r="K32" s="52">
        <v>75</v>
      </c>
      <c r="L32" s="33">
        <f t="shared" si="1"/>
        <v>0</v>
      </c>
      <c r="M32" s="74">
        <f t="shared" si="0"/>
        <v>0</v>
      </c>
      <c r="N32" s="18">
        <v>0.1</v>
      </c>
      <c r="O32" s="74">
        <f t="shared" si="2"/>
        <v>0</v>
      </c>
    </row>
    <row r="33" spans="1:15" ht="23.1" customHeight="1">
      <c r="A33" s="69">
        <v>20</v>
      </c>
      <c r="B33" s="67" t="s">
        <v>82</v>
      </c>
      <c r="C33" s="67" t="s">
        <v>56</v>
      </c>
      <c r="D33" s="47">
        <v>10</v>
      </c>
      <c r="E33" s="4" t="s">
        <v>61</v>
      </c>
      <c r="F33" s="75"/>
      <c r="G33" s="75"/>
      <c r="H33" s="76"/>
      <c r="I33" s="74" t="s">
        <v>175</v>
      </c>
      <c r="J33" s="76"/>
      <c r="K33" s="52">
        <v>50</v>
      </c>
      <c r="L33" s="33">
        <f t="shared" si="1"/>
        <v>0</v>
      </c>
      <c r="M33" s="74">
        <f t="shared" si="0"/>
        <v>0</v>
      </c>
      <c r="N33" s="18">
        <v>0.1</v>
      </c>
      <c r="O33" s="74">
        <f>M33*(N33+1)</f>
        <v>0</v>
      </c>
    </row>
    <row r="34" spans="1:15" ht="23.1" customHeight="1">
      <c r="A34" s="69">
        <v>21</v>
      </c>
      <c r="B34" s="67" t="s">
        <v>24</v>
      </c>
      <c r="C34" s="67" t="s">
        <v>56</v>
      </c>
      <c r="D34" s="47">
        <v>10</v>
      </c>
      <c r="E34" s="4" t="s">
        <v>61</v>
      </c>
      <c r="F34" s="75"/>
      <c r="G34" s="75"/>
      <c r="H34" s="76"/>
      <c r="I34" s="74" t="s">
        <v>175</v>
      </c>
      <c r="J34" s="76"/>
      <c r="K34" s="52">
        <v>1370</v>
      </c>
      <c r="L34" s="33">
        <f t="shared" si="1"/>
        <v>0</v>
      </c>
      <c r="M34" s="74">
        <f t="shared" si="0"/>
        <v>0</v>
      </c>
      <c r="N34" s="18">
        <v>0.1</v>
      </c>
      <c r="O34" s="74">
        <f>M34*(N34+1)</f>
        <v>0</v>
      </c>
    </row>
    <row r="35" spans="1:15" ht="23.1" customHeight="1">
      <c r="A35" s="69">
        <v>22</v>
      </c>
      <c r="B35" s="67" t="s">
        <v>83</v>
      </c>
      <c r="C35" s="67" t="s">
        <v>56</v>
      </c>
      <c r="D35" s="47">
        <v>5</v>
      </c>
      <c r="E35" s="4" t="s">
        <v>66</v>
      </c>
      <c r="F35" s="75"/>
      <c r="G35" s="75"/>
      <c r="H35" s="76"/>
      <c r="I35" s="74" t="s">
        <v>175</v>
      </c>
      <c r="J35" s="76"/>
      <c r="K35" s="52">
        <v>60</v>
      </c>
      <c r="L35" s="33">
        <f t="shared" si="1"/>
        <v>0</v>
      </c>
      <c r="M35" s="74">
        <f t="shared" si="0"/>
        <v>0</v>
      </c>
      <c r="N35" s="18">
        <v>0.1</v>
      </c>
      <c r="O35" s="74">
        <f>M35*(N35+1)</f>
        <v>0</v>
      </c>
    </row>
    <row r="36" spans="1:15" ht="23.1" customHeight="1">
      <c r="A36" s="69">
        <v>23</v>
      </c>
      <c r="B36" s="67" t="s">
        <v>25</v>
      </c>
      <c r="C36" s="77" t="s">
        <v>56</v>
      </c>
      <c r="D36" s="46">
        <v>25</v>
      </c>
      <c r="E36" s="52" t="s">
        <v>64</v>
      </c>
      <c r="F36" s="75"/>
      <c r="G36" s="75"/>
      <c r="H36" s="76"/>
      <c r="I36" s="74" t="s">
        <v>175</v>
      </c>
      <c r="J36" s="76"/>
      <c r="K36" s="52">
        <v>825</v>
      </c>
      <c r="L36" s="33">
        <f t="shared" si="1"/>
        <v>0</v>
      </c>
      <c r="M36" s="74">
        <f t="shared" si="0"/>
        <v>0</v>
      </c>
      <c r="N36" s="18">
        <v>0.1</v>
      </c>
      <c r="O36" s="74">
        <f t="shared" si="2"/>
        <v>0</v>
      </c>
    </row>
    <row r="37" spans="1:15" ht="23.1" customHeight="1">
      <c r="A37" s="69">
        <v>24</v>
      </c>
      <c r="B37" s="67" t="s">
        <v>147</v>
      </c>
      <c r="C37" s="67" t="s">
        <v>56</v>
      </c>
      <c r="D37" s="70">
        <v>5</v>
      </c>
      <c r="E37" s="4" t="s">
        <v>66</v>
      </c>
      <c r="F37" s="75"/>
      <c r="G37" s="75"/>
      <c r="H37" s="76"/>
      <c r="I37" s="74" t="s">
        <v>175</v>
      </c>
      <c r="J37" s="76"/>
      <c r="K37" s="4">
        <v>255</v>
      </c>
      <c r="L37" s="33">
        <f t="shared" si="1"/>
        <v>0</v>
      </c>
      <c r="M37" s="74">
        <f t="shared" si="0"/>
        <v>0</v>
      </c>
      <c r="N37" s="18">
        <v>0.1</v>
      </c>
      <c r="O37" s="74">
        <f t="shared" si="2"/>
        <v>0</v>
      </c>
    </row>
    <row r="38" spans="1:15" ht="23.1" customHeight="1">
      <c r="A38" s="69">
        <v>25</v>
      </c>
      <c r="B38" s="67" t="s">
        <v>151</v>
      </c>
      <c r="C38" s="67" t="s">
        <v>56</v>
      </c>
      <c r="D38" s="46">
        <v>10</v>
      </c>
      <c r="E38" s="4" t="s">
        <v>61</v>
      </c>
      <c r="F38" s="75"/>
      <c r="G38" s="75"/>
      <c r="H38" s="76"/>
      <c r="I38" s="74" t="s">
        <v>175</v>
      </c>
      <c r="J38" s="76"/>
      <c r="K38" s="78">
        <v>20</v>
      </c>
      <c r="L38" s="33">
        <f t="shared" si="1"/>
        <v>0</v>
      </c>
      <c r="M38" s="74">
        <f t="shared" si="0"/>
        <v>0</v>
      </c>
      <c r="N38" s="18">
        <v>0.1</v>
      </c>
      <c r="O38" s="74">
        <f>M38*(N38+1)</f>
        <v>0</v>
      </c>
    </row>
    <row r="39" spans="1:15" ht="23.1" customHeight="1">
      <c r="A39" s="69">
        <v>26</v>
      </c>
      <c r="B39" s="67" t="s">
        <v>164</v>
      </c>
      <c r="C39" s="67" t="s">
        <v>56</v>
      </c>
      <c r="D39" s="4">
        <v>5</v>
      </c>
      <c r="E39" s="4" t="s">
        <v>66</v>
      </c>
      <c r="F39" s="75"/>
      <c r="G39" s="75"/>
      <c r="H39" s="76"/>
      <c r="I39" s="74" t="s">
        <v>175</v>
      </c>
      <c r="J39" s="76"/>
      <c r="K39" s="4">
        <v>155</v>
      </c>
      <c r="L39" s="33">
        <f t="shared" si="1"/>
        <v>0</v>
      </c>
      <c r="M39" s="74">
        <f t="shared" si="0"/>
        <v>0</v>
      </c>
      <c r="N39" s="18">
        <v>0.1</v>
      </c>
      <c r="O39" s="74">
        <f>M39*(N39+1)</f>
        <v>0</v>
      </c>
    </row>
    <row r="40" spans="1:15" ht="23.1" customHeight="1">
      <c r="A40" s="69">
        <v>27</v>
      </c>
      <c r="B40" s="67" t="s">
        <v>155</v>
      </c>
      <c r="C40" s="67" t="s">
        <v>56</v>
      </c>
      <c r="D40" s="47">
        <v>10</v>
      </c>
      <c r="E40" s="4" t="s">
        <v>61</v>
      </c>
      <c r="F40" s="75"/>
      <c r="G40" s="75"/>
      <c r="H40" s="76"/>
      <c r="I40" s="74" t="s">
        <v>175</v>
      </c>
      <c r="J40" s="76"/>
      <c r="K40" s="4">
        <v>1400</v>
      </c>
      <c r="L40" s="33">
        <f t="shared" si="1"/>
        <v>0</v>
      </c>
      <c r="M40" s="74">
        <f>K40*L40</f>
        <v>0</v>
      </c>
      <c r="N40" s="18">
        <v>0.1</v>
      </c>
      <c r="O40" s="74">
        <f>M40*(N40+1)</f>
        <v>0</v>
      </c>
    </row>
    <row r="41" spans="1:15" ht="23.1" customHeight="1">
      <c r="A41" s="69">
        <v>28</v>
      </c>
      <c r="B41" s="67" t="s">
        <v>171</v>
      </c>
      <c r="C41" s="77" t="s">
        <v>56</v>
      </c>
      <c r="D41" s="46">
        <v>25</v>
      </c>
      <c r="E41" s="52" t="s">
        <v>64</v>
      </c>
      <c r="F41" s="75"/>
      <c r="G41" s="75"/>
      <c r="H41" s="76"/>
      <c r="I41" s="74" t="s">
        <v>175</v>
      </c>
      <c r="J41" s="76"/>
      <c r="K41" s="78">
        <v>750</v>
      </c>
      <c r="L41" s="33">
        <f t="shared" si="1"/>
        <v>0</v>
      </c>
      <c r="M41" s="74">
        <f>K41*L41</f>
        <v>0</v>
      </c>
      <c r="N41" s="18">
        <v>0.1</v>
      </c>
      <c r="O41" s="74">
        <f>M41*(N41+1)</f>
        <v>0</v>
      </c>
    </row>
    <row r="42" spans="1:15" ht="23.1" customHeight="1">
      <c r="A42" s="69">
        <v>29</v>
      </c>
      <c r="B42" s="67" t="s">
        <v>170</v>
      </c>
      <c r="C42" s="67" t="s">
        <v>56</v>
      </c>
      <c r="D42" s="47">
        <v>10</v>
      </c>
      <c r="E42" s="4" t="s">
        <v>61</v>
      </c>
      <c r="F42" s="75"/>
      <c r="G42" s="75"/>
      <c r="H42" s="76"/>
      <c r="I42" s="74" t="s">
        <v>175</v>
      </c>
      <c r="J42" s="76"/>
      <c r="K42" s="78">
        <v>500</v>
      </c>
      <c r="L42" s="33">
        <f t="shared" si="1"/>
        <v>0</v>
      </c>
      <c r="M42" s="74">
        <f>K42*L42</f>
        <v>0</v>
      </c>
      <c r="N42" s="18">
        <v>0.1</v>
      </c>
      <c r="O42" s="74">
        <f>M42*(N42+1)</f>
        <v>0</v>
      </c>
    </row>
    <row r="43" spans="1:15" ht="23.1" customHeight="1">
      <c r="A43" s="69">
        <v>30</v>
      </c>
      <c r="B43" s="67" t="s">
        <v>135</v>
      </c>
      <c r="C43" s="77" t="s">
        <v>56</v>
      </c>
      <c r="D43" s="51">
        <v>1</v>
      </c>
      <c r="E43" s="52">
        <v>1</v>
      </c>
      <c r="F43" s="75"/>
      <c r="G43" s="75"/>
      <c r="H43" s="76"/>
      <c r="I43" s="74" t="s">
        <v>175</v>
      </c>
      <c r="J43" s="76"/>
      <c r="K43" s="52">
        <v>3</v>
      </c>
      <c r="L43" s="33">
        <f t="shared" si="1"/>
        <v>0</v>
      </c>
      <c r="M43" s="74">
        <f t="shared" si="0"/>
        <v>0</v>
      </c>
      <c r="N43" s="18">
        <v>0.1</v>
      </c>
      <c r="O43" s="74">
        <f t="shared" si="2"/>
        <v>0</v>
      </c>
    </row>
    <row r="44" spans="1:15" ht="23.1" customHeight="1">
      <c r="A44" s="69">
        <v>31</v>
      </c>
      <c r="B44" s="67" t="s">
        <v>136</v>
      </c>
      <c r="C44" s="77" t="s">
        <v>56</v>
      </c>
      <c r="D44" s="46">
        <v>1</v>
      </c>
      <c r="E44" s="52">
        <v>1</v>
      </c>
      <c r="F44" s="75"/>
      <c r="G44" s="75"/>
      <c r="H44" s="76"/>
      <c r="I44" s="74" t="s">
        <v>175</v>
      </c>
      <c r="J44" s="76"/>
      <c r="K44" s="52">
        <v>33</v>
      </c>
      <c r="L44" s="33">
        <f t="shared" si="1"/>
        <v>0</v>
      </c>
      <c r="M44" s="74">
        <f t="shared" si="0"/>
        <v>0</v>
      </c>
      <c r="N44" s="18">
        <v>0.1</v>
      </c>
      <c r="O44" s="74">
        <f t="shared" si="2"/>
        <v>0</v>
      </c>
    </row>
    <row r="45" spans="1:15" s="57" customFormat="1" ht="23.1" customHeight="1">
      <c r="A45" s="69">
        <v>32</v>
      </c>
      <c r="B45" s="67" t="s">
        <v>137</v>
      </c>
      <c r="C45" s="77" t="s">
        <v>56</v>
      </c>
      <c r="D45" s="46">
        <v>50</v>
      </c>
      <c r="E45" s="4" t="s">
        <v>67</v>
      </c>
      <c r="F45" s="75"/>
      <c r="G45" s="75"/>
      <c r="H45" s="76"/>
      <c r="I45" s="74" t="s">
        <v>175</v>
      </c>
      <c r="J45" s="76"/>
      <c r="K45" s="51">
        <v>350</v>
      </c>
      <c r="L45" s="33">
        <f t="shared" si="1"/>
        <v>0</v>
      </c>
      <c r="M45" s="74">
        <f t="shared" si="0"/>
        <v>0</v>
      </c>
      <c r="N45" s="18">
        <v>0.1</v>
      </c>
      <c r="O45" s="74">
        <f t="shared" si="2"/>
        <v>0</v>
      </c>
    </row>
    <row r="46" spans="1:15" s="57" customFormat="1" ht="23.1" customHeight="1">
      <c r="A46" s="69">
        <v>33</v>
      </c>
      <c r="B46" s="67" t="s">
        <v>84</v>
      </c>
      <c r="C46" s="67" t="s">
        <v>56</v>
      </c>
      <c r="D46" s="47">
        <v>100</v>
      </c>
      <c r="E46" s="4" t="s">
        <v>149</v>
      </c>
      <c r="F46" s="75"/>
      <c r="G46" s="75"/>
      <c r="H46" s="76"/>
      <c r="I46" s="74" t="s">
        <v>175</v>
      </c>
      <c r="J46" s="76"/>
      <c r="K46" s="70">
        <v>1400</v>
      </c>
      <c r="L46" s="33">
        <f t="shared" si="1"/>
        <v>0</v>
      </c>
      <c r="M46" s="74">
        <f t="shared" si="0"/>
        <v>0</v>
      </c>
      <c r="N46" s="18">
        <v>0.1</v>
      </c>
      <c r="O46" s="74">
        <f t="shared" si="2"/>
        <v>0</v>
      </c>
    </row>
    <row r="47" spans="1:15" ht="23.1" customHeight="1">
      <c r="A47" s="69">
        <v>34</v>
      </c>
      <c r="B47" s="67" t="s">
        <v>85</v>
      </c>
      <c r="C47" s="77" t="s">
        <v>56</v>
      </c>
      <c r="D47" s="46">
        <v>30</v>
      </c>
      <c r="E47" s="52" t="s">
        <v>65</v>
      </c>
      <c r="F47" s="75"/>
      <c r="G47" s="75"/>
      <c r="H47" s="76"/>
      <c r="I47" s="74" t="s">
        <v>175</v>
      </c>
      <c r="J47" s="76"/>
      <c r="K47" s="52">
        <v>3330</v>
      </c>
      <c r="L47" s="33">
        <f t="shared" si="1"/>
        <v>0</v>
      </c>
      <c r="M47" s="74">
        <f t="shared" si="0"/>
        <v>0</v>
      </c>
      <c r="N47" s="18">
        <v>0.1</v>
      </c>
      <c r="O47" s="74">
        <f t="shared" si="2"/>
        <v>0</v>
      </c>
    </row>
    <row r="48" spans="1:15" ht="23.1" customHeight="1">
      <c r="A48" s="69">
        <v>35</v>
      </c>
      <c r="B48" s="67" t="s">
        <v>26</v>
      </c>
      <c r="C48" s="77" t="s">
        <v>56</v>
      </c>
      <c r="D48" s="46">
        <v>10</v>
      </c>
      <c r="E48" s="4" t="s">
        <v>61</v>
      </c>
      <c r="F48" s="75"/>
      <c r="G48" s="75"/>
      <c r="H48" s="76"/>
      <c r="I48" s="74" t="s">
        <v>175</v>
      </c>
      <c r="J48" s="76"/>
      <c r="K48" s="52">
        <v>550</v>
      </c>
      <c r="L48" s="33">
        <f t="shared" si="1"/>
        <v>0</v>
      </c>
      <c r="M48" s="74">
        <f t="shared" si="0"/>
        <v>0</v>
      </c>
      <c r="N48" s="18">
        <v>0.1</v>
      </c>
      <c r="O48" s="74">
        <f t="shared" si="2"/>
        <v>0</v>
      </c>
    </row>
    <row r="49" spans="1:15" ht="23.1" customHeight="1">
      <c r="A49" s="69">
        <v>36</v>
      </c>
      <c r="B49" s="67" t="s">
        <v>27</v>
      </c>
      <c r="C49" s="77" t="s">
        <v>56</v>
      </c>
      <c r="D49" s="46">
        <v>10</v>
      </c>
      <c r="E49" s="4" t="s">
        <v>61</v>
      </c>
      <c r="F49" s="75"/>
      <c r="G49" s="75"/>
      <c r="H49" s="76"/>
      <c r="I49" s="74" t="s">
        <v>175</v>
      </c>
      <c r="J49" s="76"/>
      <c r="K49" s="52">
        <v>10</v>
      </c>
      <c r="L49" s="33">
        <f t="shared" si="1"/>
        <v>0</v>
      </c>
      <c r="M49" s="74">
        <f t="shared" si="0"/>
        <v>0</v>
      </c>
      <c r="N49" s="18">
        <v>0.1</v>
      </c>
      <c r="O49" s="74">
        <f t="shared" si="2"/>
        <v>0</v>
      </c>
    </row>
    <row r="50" spans="1:15" ht="23.1" customHeight="1">
      <c r="A50" s="69">
        <v>37</v>
      </c>
      <c r="B50" s="67" t="s">
        <v>86</v>
      </c>
      <c r="C50" s="77" t="s">
        <v>56</v>
      </c>
      <c r="D50" s="46">
        <v>5</v>
      </c>
      <c r="E50" s="4" t="s">
        <v>66</v>
      </c>
      <c r="F50" s="75"/>
      <c r="G50" s="75"/>
      <c r="H50" s="76"/>
      <c r="I50" s="74" t="s">
        <v>175</v>
      </c>
      <c r="J50" s="76"/>
      <c r="K50" s="4">
        <v>150</v>
      </c>
      <c r="L50" s="33">
        <f t="shared" si="1"/>
        <v>0</v>
      </c>
      <c r="M50" s="74">
        <f t="shared" si="0"/>
        <v>0</v>
      </c>
      <c r="N50" s="18">
        <v>0.1</v>
      </c>
      <c r="O50" s="74">
        <f t="shared" si="2"/>
        <v>0</v>
      </c>
    </row>
    <row r="51" spans="1:15" ht="23.1" customHeight="1">
      <c r="A51" s="69">
        <v>38</v>
      </c>
      <c r="B51" s="67" t="s">
        <v>87</v>
      </c>
      <c r="C51" s="77" t="s">
        <v>56</v>
      </c>
      <c r="D51" s="46">
        <v>5</v>
      </c>
      <c r="E51" s="4" t="s">
        <v>66</v>
      </c>
      <c r="F51" s="75"/>
      <c r="G51" s="75"/>
      <c r="H51" s="76"/>
      <c r="I51" s="74" t="s">
        <v>175</v>
      </c>
      <c r="J51" s="76"/>
      <c r="K51" s="4">
        <v>25</v>
      </c>
      <c r="L51" s="33">
        <f t="shared" si="1"/>
        <v>0</v>
      </c>
      <c r="M51" s="74">
        <f t="shared" si="0"/>
        <v>0</v>
      </c>
      <c r="N51" s="18">
        <v>0.1</v>
      </c>
      <c r="O51" s="74">
        <f t="shared" si="2"/>
        <v>0</v>
      </c>
    </row>
    <row r="52" spans="1:15" ht="23.1" customHeight="1">
      <c r="A52" s="69">
        <v>39</v>
      </c>
      <c r="B52" s="67" t="s">
        <v>28</v>
      </c>
      <c r="C52" s="77" t="s">
        <v>56</v>
      </c>
      <c r="D52" s="46">
        <v>25</v>
      </c>
      <c r="E52" s="52" t="s">
        <v>64</v>
      </c>
      <c r="F52" s="75"/>
      <c r="G52" s="75"/>
      <c r="H52" s="76"/>
      <c r="I52" s="74" t="s">
        <v>175</v>
      </c>
      <c r="J52" s="76"/>
      <c r="K52" s="52">
        <v>1575</v>
      </c>
      <c r="L52" s="33">
        <f t="shared" si="1"/>
        <v>0</v>
      </c>
      <c r="M52" s="74">
        <f t="shared" si="0"/>
        <v>0</v>
      </c>
      <c r="N52" s="18">
        <v>0.1</v>
      </c>
      <c r="O52" s="74">
        <f t="shared" si="2"/>
        <v>0</v>
      </c>
    </row>
    <row r="53" spans="1:15" ht="23.1" customHeight="1">
      <c r="A53" s="69">
        <v>40</v>
      </c>
      <c r="B53" s="67" t="s">
        <v>138</v>
      </c>
      <c r="C53" s="77" t="s">
        <v>56</v>
      </c>
      <c r="D53" s="46">
        <v>5</v>
      </c>
      <c r="E53" s="4" t="s">
        <v>66</v>
      </c>
      <c r="F53" s="75"/>
      <c r="G53" s="75"/>
      <c r="H53" s="76"/>
      <c r="I53" s="74" t="s">
        <v>175</v>
      </c>
      <c r="J53" s="76"/>
      <c r="K53" s="52">
        <v>635</v>
      </c>
      <c r="L53" s="33">
        <f t="shared" si="1"/>
        <v>0</v>
      </c>
      <c r="M53" s="74">
        <f t="shared" si="0"/>
        <v>0</v>
      </c>
      <c r="N53" s="18">
        <v>0.1</v>
      </c>
      <c r="O53" s="74">
        <f t="shared" si="2"/>
        <v>0</v>
      </c>
    </row>
    <row r="54" spans="1:15" ht="23.1" customHeight="1">
      <c r="A54" s="69">
        <v>41</v>
      </c>
      <c r="B54" s="67" t="s">
        <v>139</v>
      </c>
      <c r="C54" s="77" t="s">
        <v>56</v>
      </c>
      <c r="D54" s="47">
        <v>25</v>
      </c>
      <c r="E54" s="4" t="s">
        <v>64</v>
      </c>
      <c r="F54" s="75"/>
      <c r="G54" s="75"/>
      <c r="H54" s="76"/>
      <c r="I54" s="74" t="s">
        <v>175</v>
      </c>
      <c r="J54" s="76"/>
      <c r="K54" s="52">
        <v>175</v>
      </c>
      <c r="L54" s="33">
        <f t="shared" si="1"/>
        <v>0</v>
      </c>
      <c r="M54" s="74">
        <f t="shared" si="0"/>
        <v>0</v>
      </c>
      <c r="N54" s="18">
        <v>0.1</v>
      </c>
      <c r="O54" s="74">
        <f t="shared" si="2"/>
        <v>0</v>
      </c>
    </row>
    <row r="55" spans="1:15" ht="23.1" customHeight="1">
      <c r="A55" s="69">
        <v>42</v>
      </c>
      <c r="B55" s="67" t="s">
        <v>88</v>
      </c>
      <c r="C55" s="77" t="s">
        <v>56</v>
      </c>
      <c r="D55" s="47">
        <v>25</v>
      </c>
      <c r="E55" s="4" t="s">
        <v>64</v>
      </c>
      <c r="F55" s="75"/>
      <c r="G55" s="75"/>
      <c r="H55" s="76"/>
      <c r="I55" s="74" t="s">
        <v>175</v>
      </c>
      <c r="J55" s="76"/>
      <c r="K55" s="52">
        <v>750</v>
      </c>
      <c r="L55" s="33">
        <f t="shared" si="1"/>
        <v>0</v>
      </c>
      <c r="M55" s="74">
        <f t="shared" si="0"/>
        <v>0</v>
      </c>
      <c r="N55" s="18">
        <v>0.1</v>
      </c>
      <c r="O55" s="74">
        <f t="shared" si="2"/>
        <v>0</v>
      </c>
    </row>
    <row r="56" spans="1:15" ht="23.1" customHeight="1">
      <c r="A56" s="69">
        <v>43</v>
      </c>
      <c r="B56" s="67" t="s">
        <v>156</v>
      </c>
      <c r="C56" s="67" t="s">
        <v>57</v>
      </c>
      <c r="D56" s="47">
        <v>1</v>
      </c>
      <c r="E56" s="4">
        <v>1</v>
      </c>
      <c r="F56" s="75"/>
      <c r="G56" s="75"/>
      <c r="H56" s="76"/>
      <c r="I56" s="74" t="s">
        <v>176</v>
      </c>
      <c r="J56" s="76"/>
      <c r="K56" s="4">
        <v>2</v>
      </c>
      <c r="L56" s="33">
        <f t="shared" si="1"/>
        <v>0</v>
      </c>
      <c r="M56" s="74">
        <f t="shared" si="0"/>
        <v>0</v>
      </c>
      <c r="N56" s="18">
        <v>0.1</v>
      </c>
      <c r="O56" s="74">
        <f t="shared" si="2"/>
        <v>0</v>
      </c>
    </row>
    <row r="57" spans="1:15" ht="23.1" customHeight="1">
      <c r="A57" s="69">
        <v>44</v>
      </c>
      <c r="B57" s="67" t="s">
        <v>30</v>
      </c>
      <c r="C57" s="77" t="s">
        <v>56</v>
      </c>
      <c r="D57" s="46">
        <v>10</v>
      </c>
      <c r="E57" s="4" t="s">
        <v>61</v>
      </c>
      <c r="F57" s="75"/>
      <c r="G57" s="75"/>
      <c r="H57" s="76"/>
      <c r="I57" s="76" t="s">
        <v>175</v>
      </c>
      <c r="J57" s="76"/>
      <c r="K57" s="4">
        <v>320</v>
      </c>
      <c r="L57" s="33">
        <f t="shared" si="1"/>
        <v>0</v>
      </c>
      <c r="M57" s="74">
        <f t="shared" si="0"/>
        <v>0</v>
      </c>
      <c r="N57" s="18">
        <v>0.1</v>
      </c>
      <c r="O57" s="74">
        <f t="shared" si="2"/>
        <v>0</v>
      </c>
    </row>
    <row r="58" spans="1:15" ht="23.1" customHeight="1">
      <c r="A58" s="69">
        <v>45</v>
      </c>
      <c r="B58" s="67" t="s">
        <v>29</v>
      </c>
      <c r="C58" s="77" t="s">
        <v>56</v>
      </c>
      <c r="D58" s="46">
        <v>10</v>
      </c>
      <c r="E58" s="4" t="s">
        <v>61</v>
      </c>
      <c r="F58" s="75"/>
      <c r="G58" s="75"/>
      <c r="H58" s="76"/>
      <c r="I58" s="76" t="s">
        <v>175</v>
      </c>
      <c r="J58" s="76"/>
      <c r="K58" s="80">
        <v>40</v>
      </c>
      <c r="L58" s="33">
        <f t="shared" si="1"/>
        <v>0</v>
      </c>
      <c r="M58" s="74">
        <f t="shared" ref="M58:M116" si="3">K58*L58</f>
        <v>0</v>
      </c>
      <c r="N58" s="18">
        <v>0.1</v>
      </c>
      <c r="O58" s="74">
        <f t="shared" ref="O58:O118" si="4">M58*(N58+1)</f>
        <v>0</v>
      </c>
    </row>
    <row r="59" spans="1:15" ht="23.1" customHeight="1">
      <c r="A59" s="69">
        <v>46</v>
      </c>
      <c r="B59" s="67" t="s">
        <v>152</v>
      </c>
      <c r="C59" s="77" t="s">
        <v>56</v>
      </c>
      <c r="D59" s="46">
        <v>25</v>
      </c>
      <c r="E59" s="52" t="s">
        <v>64</v>
      </c>
      <c r="F59" s="75"/>
      <c r="G59" s="75"/>
      <c r="H59" s="76"/>
      <c r="I59" s="76" t="s">
        <v>175</v>
      </c>
      <c r="J59" s="76"/>
      <c r="K59" s="80">
        <v>1025</v>
      </c>
      <c r="L59" s="33">
        <f t="shared" si="1"/>
        <v>0</v>
      </c>
      <c r="M59" s="74">
        <f t="shared" si="3"/>
        <v>0</v>
      </c>
      <c r="N59" s="18">
        <v>0.1</v>
      </c>
      <c r="O59" s="74">
        <f t="shared" si="4"/>
        <v>0</v>
      </c>
    </row>
    <row r="60" spans="1:15" ht="23.1" customHeight="1">
      <c r="A60" s="69">
        <v>47</v>
      </c>
      <c r="B60" s="67" t="s">
        <v>148</v>
      </c>
      <c r="C60" s="77" t="s">
        <v>56</v>
      </c>
      <c r="D60" s="46">
        <v>10</v>
      </c>
      <c r="E60" s="4" t="s">
        <v>61</v>
      </c>
      <c r="F60" s="75"/>
      <c r="G60" s="75"/>
      <c r="H60" s="76"/>
      <c r="I60" s="76" t="s">
        <v>175</v>
      </c>
      <c r="J60" s="76"/>
      <c r="K60" s="4">
        <v>160</v>
      </c>
      <c r="L60" s="33">
        <f t="shared" si="1"/>
        <v>0</v>
      </c>
      <c r="M60" s="74">
        <f t="shared" si="3"/>
        <v>0</v>
      </c>
      <c r="N60" s="18">
        <v>0.1</v>
      </c>
      <c r="O60" s="74">
        <f t="shared" si="4"/>
        <v>0</v>
      </c>
    </row>
    <row r="61" spans="1:15" ht="23.1" customHeight="1">
      <c r="A61" s="69">
        <v>48</v>
      </c>
      <c r="B61" s="67" t="s">
        <v>128</v>
      </c>
      <c r="C61" s="77" t="s">
        <v>56</v>
      </c>
      <c r="D61" s="46">
        <v>10</v>
      </c>
      <c r="E61" s="4" t="s">
        <v>61</v>
      </c>
      <c r="F61" s="75"/>
      <c r="G61" s="75"/>
      <c r="H61" s="76"/>
      <c r="I61" s="76" t="s">
        <v>175</v>
      </c>
      <c r="J61" s="76"/>
      <c r="K61" s="80">
        <v>60</v>
      </c>
      <c r="L61" s="33">
        <f t="shared" si="1"/>
        <v>0</v>
      </c>
      <c r="M61" s="74">
        <f t="shared" ref="M61" si="5">K61*L61</f>
        <v>0</v>
      </c>
      <c r="N61" s="18">
        <v>0.1</v>
      </c>
      <c r="O61" s="74">
        <f t="shared" ref="O61" si="6">M61*(N61+1)</f>
        <v>0</v>
      </c>
    </row>
    <row r="62" spans="1:15" ht="23.1" customHeight="1">
      <c r="A62" s="69">
        <v>49</v>
      </c>
      <c r="B62" s="67" t="s">
        <v>89</v>
      </c>
      <c r="C62" s="77" t="s">
        <v>56</v>
      </c>
      <c r="D62" s="47">
        <v>25</v>
      </c>
      <c r="E62" s="52" t="s">
        <v>64</v>
      </c>
      <c r="F62" s="75"/>
      <c r="G62" s="75"/>
      <c r="H62" s="76"/>
      <c r="I62" s="76" t="s">
        <v>175</v>
      </c>
      <c r="J62" s="76"/>
      <c r="K62" s="52">
        <v>75</v>
      </c>
      <c r="L62" s="33">
        <f t="shared" si="1"/>
        <v>0</v>
      </c>
      <c r="M62" s="74">
        <f t="shared" si="3"/>
        <v>0</v>
      </c>
      <c r="N62" s="18">
        <v>0.1</v>
      </c>
      <c r="O62" s="74">
        <f t="shared" si="4"/>
        <v>0</v>
      </c>
    </row>
    <row r="63" spans="1:15" ht="23.1" customHeight="1">
      <c r="A63" s="69">
        <v>50</v>
      </c>
      <c r="B63" s="67" t="s">
        <v>90</v>
      </c>
      <c r="C63" s="67" t="s">
        <v>57</v>
      </c>
      <c r="D63" s="47">
        <v>1</v>
      </c>
      <c r="E63" s="4">
        <v>1</v>
      </c>
      <c r="F63" s="75"/>
      <c r="G63" s="75"/>
      <c r="H63" s="76"/>
      <c r="I63" s="76" t="s">
        <v>176</v>
      </c>
      <c r="J63" s="76"/>
      <c r="K63" s="52">
        <v>35</v>
      </c>
      <c r="L63" s="33">
        <f t="shared" si="1"/>
        <v>0</v>
      </c>
      <c r="M63" s="74">
        <f t="shared" si="3"/>
        <v>0</v>
      </c>
      <c r="N63" s="18">
        <v>0.1</v>
      </c>
      <c r="O63" s="74">
        <f t="shared" si="4"/>
        <v>0</v>
      </c>
    </row>
    <row r="64" spans="1:15" ht="23.1" customHeight="1">
      <c r="A64" s="69">
        <v>51</v>
      </c>
      <c r="B64" s="67" t="s">
        <v>31</v>
      </c>
      <c r="C64" s="77" t="s">
        <v>56</v>
      </c>
      <c r="D64" s="46">
        <v>10</v>
      </c>
      <c r="E64" s="4" t="s">
        <v>61</v>
      </c>
      <c r="F64" s="75"/>
      <c r="G64" s="75"/>
      <c r="H64" s="76"/>
      <c r="I64" s="76" t="s">
        <v>175</v>
      </c>
      <c r="J64" s="76"/>
      <c r="K64" s="52">
        <v>210</v>
      </c>
      <c r="L64" s="33">
        <f t="shared" si="1"/>
        <v>0</v>
      </c>
      <c r="M64" s="74">
        <f t="shared" si="3"/>
        <v>0</v>
      </c>
      <c r="N64" s="18">
        <v>0.1</v>
      </c>
      <c r="O64" s="74">
        <f t="shared" si="4"/>
        <v>0</v>
      </c>
    </row>
    <row r="65" spans="1:15" ht="23.1" customHeight="1">
      <c r="A65" s="69">
        <v>52</v>
      </c>
      <c r="B65" s="67" t="s">
        <v>32</v>
      </c>
      <c r="C65" s="67" t="s">
        <v>56</v>
      </c>
      <c r="D65" s="47">
        <v>50</v>
      </c>
      <c r="E65" s="4" t="s">
        <v>67</v>
      </c>
      <c r="F65" s="75"/>
      <c r="G65" s="75"/>
      <c r="H65" s="76"/>
      <c r="I65" s="76" t="s">
        <v>175</v>
      </c>
      <c r="J65" s="76"/>
      <c r="K65" s="52">
        <v>150</v>
      </c>
      <c r="L65" s="33">
        <f t="shared" si="1"/>
        <v>0</v>
      </c>
      <c r="M65" s="74">
        <f t="shared" si="3"/>
        <v>0</v>
      </c>
      <c r="N65" s="18">
        <v>0.1</v>
      </c>
      <c r="O65" s="74">
        <f t="shared" si="4"/>
        <v>0</v>
      </c>
    </row>
    <row r="66" spans="1:15" ht="24.9" customHeight="1">
      <c r="A66" s="69">
        <v>53</v>
      </c>
      <c r="B66" s="67" t="s">
        <v>91</v>
      </c>
      <c r="C66" s="77" t="s">
        <v>56</v>
      </c>
      <c r="D66" s="46">
        <v>20</v>
      </c>
      <c r="E66" s="52" t="s">
        <v>63</v>
      </c>
      <c r="F66" s="75"/>
      <c r="G66" s="75"/>
      <c r="H66" s="76"/>
      <c r="I66" s="76" t="s">
        <v>175</v>
      </c>
      <c r="J66" s="76"/>
      <c r="K66" s="52">
        <v>600</v>
      </c>
      <c r="L66" s="33">
        <f t="shared" si="1"/>
        <v>0</v>
      </c>
      <c r="M66" s="74">
        <f t="shared" si="3"/>
        <v>0</v>
      </c>
      <c r="N66" s="18">
        <v>0.1</v>
      </c>
      <c r="O66" s="74">
        <f t="shared" si="4"/>
        <v>0</v>
      </c>
    </row>
    <row r="67" spans="1:15" ht="24.9" customHeight="1">
      <c r="A67" s="69">
        <v>54</v>
      </c>
      <c r="B67" s="67" t="s">
        <v>92</v>
      </c>
      <c r="C67" s="77" t="s">
        <v>56</v>
      </c>
      <c r="D67" s="46">
        <v>10</v>
      </c>
      <c r="E67" s="4" t="s">
        <v>61</v>
      </c>
      <c r="F67" s="75"/>
      <c r="G67" s="75"/>
      <c r="H67" s="76"/>
      <c r="I67" s="76" t="s">
        <v>175</v>
      </c>
      <c r="J67" s="76"/>
      <c r="K67" s="4">
        <v>100</v>
      </c>
      <c r="L67" s="33">
        <f t="shared" si="1"/>
        <v>0</v>
      </c>
      <c r="M67" s="74">
        <f t="shared" si="3"/>
        <v>0</v>
      </c>
      <c r="N67" s="18">
        <v>0.1</v>
      </c>
      <c r="O67" s="74">
        <f t="shared" si="4"/>
        <v>0</v>
      </c>
    </row>
    <row r="68" spans="1:15" ht="24.9" customHeight="1">
      <c r="A68" s="69">
        <v>55</v>
      </c>
      <c r="B68" s="67" t="s">
        <v>93</v>
      </c>
      <c r="C68" s="77" t="s">
        <v>56</v>
      </c>
      <c r="D68" s="46">
        <v>10</v>
      </c>
      <c r="E68" s="4" t="s">
        <v>61</v>
      </c>
      <c r="F68" s="75"/>
      <c r="G68" s="75"/>
      <c r="H68" s="76"/>
      <c r="I68" s="76" t="s">
        <v>175</v>
      </c>
      <c r="J68" s="76"/>
      <c r="K68" s="4">
        <v>50</v>
      </c>
      <c r="L68" s="33">
        <f t="shared" si="1"/>
        <v>0</v>
      </c>
      <c r="M68" s="74">
        <f t="shared" si="3"/>
        <v>0</v>
      </c>
      <c r="N68" s="18">
        <v>0.1</v>
      </c>
      <c r="O68" s="74">
        <f t="shared" si="4"/>
        <v>0</v>
      </c>
    </row>
    <row r="69" spans="1:15" ht="21.75" customHeight="1">
      <c r="A69" s="69">
        <v>56</v>
      </c>
      <c r="B69" s="67" t="s">
        <v>33</v>
      </c>
      <c r="C69" s="77" t="s">
        <v>56</v>
      </c>
      <c r="D69" s="46">
        <v>10</v>
      </c>
      <c r="E69" s="4" t="s">
        <v>61</v>
      </c>
      <c r="F69" s="75"/>
      <c r="G69" s="75"/>
      <c r="H69" s="76"/>
      <c r="I69" s="76" t="s">
        <v>175</v>
      </c>
      <c r="J69" s="76"/>
      <c r="K69" s="4">
        <v>150</v>
      </c>
      <c r="L69" s="33">
        <f t="shared" si="1"/>
        <v>0</v>
      </c>
      <c r="M69" s="74">
        <f t="shared" si="3"/>
        <v>0</v>
      </c>
      <c r="N69" s="18">
        <v>0.1</v>
      </c>
      <c r="O69" s="74">
        <f t="shared" si="4"/>
        <v>0</v>
      </c>
    </row>
    <row r="70" spans="1:15" ht="24.9" customHeight="1">
      <c r="A70" s="69">
        <v>57</v>
      </c>
      <c r="B70" s="67" t="s">
        <v>94</v>
      </c>
      <c r="C70" s="77" t="s">
        <v>150</v>
      </c>
      <c r="D70" s="46">
        <v>25</v>
      </c>
      <c r="E70" s="52" t="s">
        <v>64</v>
      </c>
      <c r="F70" s="75"/>
      <c r="G70" s="75"/>
      <c r="H70" s="76"/>
      <c r="I70" s="76" t="s">
        <v>177</v>
      </c>
      <c r="J70" s="76"/>
      <c r="K70" s="52">
        <v>1</v>
      </c>
      <c r="L70" s="33">
        <f t="shared" si="1"/>
        <v>0</v>
      </c>
      <c r="M70" s="74">
        <f t="shared" si="3"/>
        <v>0</v>
      </c>
      <c r="N70" s="18">
        <v>0.1</v>
      </c>
      <c r="O70" s="74">
        <f t="shared" si="4"/>
        <v>0</v>
      </c>
    </row>
    <row r="71" spans="1:15" ht="24.9" customHeight="1">
      <c r="A71" s="69">
        <v>58</v>
      </c>
      <c r="B71" s="67" t="s">
        <v>95</v>
      </c>
      <c r="C71" s="77" t="s">
        <v>56</v>
      </c>
      <c r="D71" s="46">
        <v>10</v>
      </c>
      <c r="E71" s="4" t="s">
        <v>61</v>
      </c>
      <c r="F71" s="75"/>
      <c r="G71" s="75"/>
      <c r="H71" s="76"/>
      <c r="I71" s="76" t="s">
        <v>175</v>
      </c>
      <c r="J71" s="76"/>
      <c r="K71" s="52">
        <v>10</v>
      </c>
      <c r="L71" s="33">
        <f t="shared" si="1"/>
        <v>0</v>
      </c>
      <c r="M71" s="74">
        <f t="shared" si="3"/>
        <v>0</v>
      </c>
      <c r="N71" s="18">
        <v>0.1</v>
      </c>
      <c r="O71" s="74">
        <f t="shared" si="4"/>
        <v>0</v>
      </c>
    </row>
    <row r="72" spans="1:15" ht="24.9" customHeight="1">
      <c r="A72" s="69">
        <v>59</v>
      </c>
      <c r="B72" s="67" t="s">
        <v>96</v>
      </c>
      <c r="C72" s="77" t="s">
        <v>56</v>
      </c>
      <c r="D72" s="46">
        <v>10</v>
      </c>
      <c r="E72" s="4" t="s">
        <v>61</v>
      </c>
      <c r="F72" s="75"/>
      <c r="G72" s="75"/>
      <c r="H72" s="76"/>
      <c r="I72" s="76" t="s">
        <v>175</v>
      </c>
      <c r="J72" s="76"/>
      <c r="K72" s="52">
        <v>40</v>
      </c>
      <c r="L72" s="33">
        <f t="shared" si="1"/>
        <v>0</v>
      </c>
      <c r="M72" s="74">
        <f t="shared" si="3"/>
        <v>0</v>
      </c>
      <c r="N72" s="18">
        <v>0.1</v>
      </c>
      <c r="O72" s="74">
        <f t="shared" si="4"/>
        <v>0</v>
      </c>
    </row>
    <row r="73" spans="1:15" ht="24.9" customHeight="1">
      <c r="A73" s="69">
        <v>60</v>
      </c>
      <c r="B73" s="67" t="s">
        <v>97</v>
      </c>
      <c r="C73" s="77" t="s">
        <v>56</v>
      </c>
      <c r="D73" s="46">
        <v>10</v>
      </c>
      <c r="E73" s="4" t="s">
        <v>61</v>
      </c>
      <c r="F73" s="75"/>
      <c r="G73" s="75"/>
      <c r="H73" s="76"/>
      <c r="I73" s="76" t="s">
        <v>175</v>
      </c>
      <c r="J73" s="76"/>
      <c r="K73" s="52">
        <v>20</v>
      </c>
      <c r="L73" s="33">
        <f t="shared" si="1"/>
        <v>0</v>
      </c>
      <c r="M73" s="74">
        <f t="shared" si="3"/>
        <v>0</v>
      </c>
      <c r="N73" s="18">
        <v>0.1</v>
      </c>
      <c r="O73" s="74">
        <f t="shared" si="4"/>
        <v>0</v>
      </c>
    </row>
    <row r="74" spans="1:15" ht="24.9" customHeight="1">
      <c r="A74" s="69">
        <v>61</v>
      </c>
      <c r="B74" s="67" t="s">
        <v>34</v>
      </c>
      <c r="C74" s="77" t="s">
        <v>56</v>
      </c>
      <c r="D74" s="46">
        <v>10</v>
      </c>
      <c r="E74" s="4" t="s">
        <v>61</v>
      </c>
      <c r="F74" s="75"/>
      <c r="G74" s="75"/>
      <c r="H74" s="76"/>
      <c r="I74" s="76" t="s">
        <v>175</v>
      </c>
      <c r="J74" s="76"/>
      <c r="K74" s="52">
        <v>550</v>
      </c>
      <c r="L74" s="33">
        <f t="shared" si="1"/>
        <v>0</v>
      </c>
      <c r="M74" s="74">
        <f t="shared" si="3"/>
        <v>0</v>
      </c>
      <c r="N74" s="18">
        <v>0.1</v>
      </c>
      <c r="O74" s="74">
        <f t="shared" si="4"/>
        <v>0</v>
      </c>
    </row>
    <row r="75" spans="1:15" ht="24.9" customHeight="1">
      <c r="A75" s="69">
        <v>62</v>
      </c>
      <c r="B75" s="67" t="s">
        <v>98</v>
      </c>
      <c r="C75" s="77" t="s">
        <v>56</v>
      </c>
      <c r="D75" s="47">
        <v>5</v>
      </c>
      <c r="E75" s="4" t="s">
        <v>66</v>
      </c>
      <c r="F75" s="75"/>
      <c r="G75" s="75"/>
      <c r="H75" s="76"/>
      <c r="I75" s="76" t="s">
        <v>175</v>
      </c>
      <c r="J75" s="76"/>
      <c r="K75" s="52">
        <v>50</v>
      </c>
      <c r="L75" s="33">
        <f t="shared" si="1"/>
        <v>0</v>
      </c>
      <c r="M75" s="74">
        <f t="shared" si="3"/>
        <v>0</v>
      </c>
      <c r="N75" s="18">
        <v>0.1</v>
      </c>
      <c r="O75" s="74">
        <f t="shared" si="4"/>
        <v>0</v>
      </c>
    </row>
    <row r="76" spans="1:15" ht="24.9" customHeight="1">
      <c r="A76" s="69">
        <v>63</v>
      </c>
      <c r="B76" s="67" t="s">
        <v>99</v>
      </c>
      <c r="C76" s="77" t="s">
        <v>56</v>
      </c>
      <c r="D76" s="47">
        <v>5</v>
      </c>
      <c r="E76" s="4" t="s">
        <v>66</v>
      </c>
      <c r="F76" s="75"/>
      <c r="G76" s="75"/>
      <c r="H76" s="76"/>
      <c r="I76" s="76" t="s">
        <v>175</v>
      </c>
      <c r="J76" s="76"/>
      <c r="K76" s="78">
        <v>100</v>
      </c>
      <c r="L76" s="33">
        <f t="shared" si="1"/>
        <v>0</v>
      </c>
      <c r="M76" s="74">
        <f t="shared" si="3"/>
        <v>0</v>
      </c>
      <c r="N76" s="18">
        <v>0.1</v>
      </c>
      <c r="O76" s="74">
        <f t="shared" si="4"/>
        <v>0</v>
      </c>
    </row>
    <row r="77" spans="1:15" ht="24.9" customHeight="1">
      <c r="A77" s="69">
        <v>64</v>
      </c>
      <c r="B77" s="67" t="s">
        <v>100</v>
      </c>
      <c r="C77" s="77" t="s">
        <v>56</v>
      </c>
      <c r="D77" s="46">
        <v>50</v>
      </c>
      <c r="E77" s="52" t="s">
        <v>67</v>
      </c>
      <c r="F77" s="75"/>
      <c r="G77" s="75"/>
      <c r="H77" s="76"/>
      <c r="I77" s="76" t="s">
        <v>175</v>
      </c>
      <c r="J77" s="76"/>
      <c r="K77" s="78">
        <v>3250</v>
      </c>
      <c r="L77" s="33">
        <f t="shared" si="1"/>
        <v>0</v>
      </c>
      <c r="M77" s="74">
        <f t="shared" si="3"/>
        <v>0</v>
      </c>
      <c r="N77" s="18">
        <v>0.1</v>
      </c>
      <c r="O77" s="74">
        <f t="shared" si="4"/>
        <v>0</v>
      </c>
    </row>
    <row r="78" spans="1:15" ht="24.9" customHeight="1">
      <c r="A78" s="69">
        <v>65</v>
      </c>
      <c r="B78" s="67" t="s">
        <v>165</v>
      </c>
      <c r="C78" s="77" t="s">
        <v>56</v>
      </c>
      <c r="D78" s="46">
        <v>10</v>
      </c>
      <c r="E78" s="4" t="s">
        <v>61</v>
      </c>
      <c r="F78" s="75"/>
      <c r="G78" s="75"/>
      <c r="H78" s="76"/>
      <c r="I78" s="76" t="s">
        <v>175</v>
      </c>
      <c r="J78" s="76"/>
      <c r="K78" s="78">
        <v>200</v>
      </c>
      <c r="L78" s="33">
        <f t="shared" si="1"/>
        <v>0</v>
      </c>
      <c r="M78" s="74">
        <f t="shared" si="3"/>
        <v>0</v>
      </c>
      <c r="N78" s="18">
        <v>0.1</v>
      </c>
      <c r="O78" s="74">
        <f t="shared" si="4"/>
        <v>0</v>
      </c>
    </row>
    <row r="79" spans="1:15" ht="24.9" customHeight="1">
      <c r="A79" s="69">
        <v>66</v>
      </c>
      <c r="B79" s="67" t="s">
        <v>144</v>
      </c>
      <c r="C79" s="77" t="s">
        <v>56</v>
      </c>
      <c r="D79" s="4">
        <v>10</v>
      </c>
      <c r="E79" s="4" t="s">
        <v>61</v>
      </c>
      <c r="F79" s="75"/>
      <c r="G79" s="75"/>
      <c r="H79" s="76"/>
      <c r="I79" s="76" t="s">
        <v>175</v>
      </c>
      <c r="J79" s="76"/>
      <c r="K79" s="52">
        <v>360</v>
      </c>
      <c r="L79" s="33">
        <f t="shared" ref="L79:L142" si="7">J79</f>
        <v>0</v>
      </c>
      <c r="M79" s="74">
        <f t="shared" ref="M79:M90" si="8">K79*L79</f>
        <v>0</v>
      </c>
      <c r="N79" s="18">
        <v>0.1</v>
      </c>
      <c r="O79" s="74">
        <f t="shared" ref="O79:O87" si="9">M79*(N79+1)</f>
        <v>0</v>
      </c>
    </row>
    <row r="80" spans="1:15" ht="24.9" customHeight="1">
      <c r="A80" s="69">
        <v>67</v>
      </c>
      <c r="B80" s="67" t="s">
        <v>145</v>
      </c>
      <c r="C80" s="77" t="s">
        <v>56</v>
      </c>
      <c r="D80" s="4">
        <v>10</v>
      </c>
      <c r="E80" s="4" t="s">
        <v>61</v>
      </c>
      <c r="F80" s="75"/>
      <c r="G80" s="75"/>
      <c r="H80" s="76"/>
      <c r="I80" s="76" t="s">
        <v>175</v>
      </c>
      <c r="J80" s="76"/>
      <c r="K80" s="52">
        <v>140</v>
      </c>
      <c r="L80" s="33">
        <f t="shared" si="7"/>
        <v>0</v>
      </c>
      <c r="M80" s="74">
        <f t="shared" si="8"/>
        <v>0</v>
      </c>
      <c r="N80" s="18">
        <v>0.1</v>
      </c>
      <c r="O80" s="74">
        <f t="shared" si="9"/>
        <v>0</v>
      </c>
    </row>
    <row r="81" spans="1:15" ht="24.9" customHeight="1">
      <c r="A81" s="69">
        <v>68</v>
      </c>
      <c r="B81" s="67" t="s">
        <v>146</v>
      </c>
      <c r="C81" s="77" t="s">
        <v>56</v>
      </c>
      <c r="D81" s="4">
        <v>10</v>
      </c>
      <c r="E81" s="4" t="s">
        <v>61</v>
      </c>
      <c r="F81" s="75"/>
      <c r="G81" s="75"/>
      <c r="H81" s="76"/>
      <c r="I81" s="76" t="s">
        <v>175</v>
      </c>
      <c r="J81" s="76"/>
      <c r="K81" s="52">
        <v>20</v>
      </c>
      <c r="L81" s="33">
        <f t="shared" si="7"/>
        <v>0</v>
      </c>
      <c r="M81" s="74">
        <f t="shared" si="8"/>
        <v>0</v>
      </c>
      <c r="N81" s="18">
        <v>0.1</v>
      </c>
      <c r="O81" s="74">
        <f t="shared" si="9"/>
        <v>0</v>
      </c>
    </row>
    <row r="82" spans="1:15" ht="24.9" customHeight="1">
      <c r="A82" s="69">
        <v>69</v>
      </c>
      <c r="B82" s="67" t="s">
        <v>168</v>
      </c>
      <c r="C82" s="77" t="s">
        <v>56</v>
      </c>
      <c r="D82" s="46">
        <v>10</v>
      </c>
      <c r="E82" s="4" t="s">
        <v>61</v>
      </c>
      <c r="F82" s="75"/>
      <c r="G82" s="75"/>
      <c r="H82" s="76"/>
      <c r="I82" s="76" t="s">
        <v>175</v>
      </c>
      <c r="J82" s="76"/>
      <c r="K82" s="78">
        <v>500</v>
      </c>
      <c r="L82" s="33">
        <f t="shared" si="7"/>
        <v>0</v>
      </c>
      <c r="M82" s="74">
        <f t="shared" si="8"/>
        <v>0</v>
      </c>
      <c r="N82" s="18">
        <v>0.1</v>
      </c>
      <c r="O82" s="74">
        <f t="shared" si="9"/>
        <v>0</v>
      </c>
    </row>
    <row r="83" spans="1:15" ht="24.9" customHeight="1">
      <c r="A83" s="69">
        <v>70</v>
      </c>
      <c r="B83" s="67" t="s">
        <v>163</v>
      </c>
      <c r="C83" s="77" t="s">
        <v>56</v>
      </c>
      <c r="D83" s="46">
        <v>5</v>
      </c>
      <c r="E83" s="4" t="s">
        <v>66</v>
      </c>
      <c r="F83" s="75"/>
      <c r="G83" s="75"/>
      <c r="H83" s="76"/>
      <c r="I83" s="76" t="s">
        <v>175</v>
      </c>
      <c r="J83" s="76"/>
      <c r="K83" s="78">
        <v>115</v>
      </c>
      <c r="L83" s="33">
        <f t="shared" si="7"/>
        <v>0</v>
      </c>
      <c r="M83" s="74">
        <f t="shared" si="8"/>
        <v>0</v>
      </c>
      <c r="N83" s="18">
        <v>0.1</v>
      </c>
      <c r="O83" s="74">
        <f t="shared" si="9"/>
        <v>0</v>
      </c>
    </row>
    <row r="84" spans="1:15" ht="24.9" customHeight="1">
      <c r="A84" s="69">
        <v>71</v>
      </c>
      <c r="B84" s="67" t="s">
        <v>169</v>
      </c>
      <c r="C84" s="77" t="s">
        <v>56</v>
      </c>
      <c r="D84" s="46">
        <v>10</v>
      </c>
      <c r="E84" s="4" t="s">
        <v>61</v>
      </c>
      <c r="F84" s="75"/>
      <c r="G84" s="75"/>
      <c r="H84" s="76"/>
      <c r="I84" s="76" t="s">
        <v>175</v>
      </c>
      <c r="J84" s="76"/>
      <c r="K84" s="78">
        <v>70</v>
      </c>
      <c r="L84" s="33">
        <f t="shared" si="7"/>
        <v>0</v>
      </c>
      <c r="M84" s="74">
        <f t="shared" si="8"/>
        <v>0</v>
      </c>
      <c r="N84" s="18">
        <v>0.1</v>
      </c>
      <c r="O84" s="74">
        <f t="shared" si="9"/>
        <v>0</v>
      </c>
    </row>
    <row r="85" spans="1:15" ht="24.9" customHeight="1">
      <c r="A85" s="69">
        <v>72</v>
      </c>
      <c r="B85" s="67" t="s">
        <v>166</v>
      </c>
      <c r="C85" s="77" t="s">
        <v>56</v>
      </c>
      <c r="D85" s="46">
        <v>10</v>
      </c>
      <c r="E85" s="4" t="s">
        <v>61</v>
      </c>
      <c r="F85" s="75"/>
      <c r="G85" s="75"/>
      <c r="H85" s="76"/>
      <c r="I85" s="76" t="s">
        <v>175</v>
      </c>
      <c r="J85" s="76"/>
      <c r="K85" s="78">
        <v>140</v>
      </c>
      <c r="L85" s="33">
        <f t="shared" si="7"/>
        <v>0</v>
      </c>
      <c r="M85" s="74">
        <f t="shared" si="8"/>
        <v>0</v>
      </c>
      <c r="N85" s="18">
        <v>0.1</v>
      </c>
      <c r="O85" s="74">
        <f t="shared" si="9"/>
        <v>0</v>
      </c>
    </row>
    <row r="86" spans="1:15" ht="24.9" customHeight="1">
      <c r="A86" s="69">
        <v>73</v>
      </c>
      <c r="B86" s="67" t="s">
        <v>167</v>
      </c>
      <c r="C86" s="67" t="s">
        <v>56</v>
      </c>
      <c r="D86" s="47">
        <v>10</v>
      </c>
      <c r="E86" s="4" t="s">
        <v>61</v>
      </c>
      <c r="F86" s="73"/>
      <c r="G86" s="73"/>
      <c r="H86" s="74"/>
      <c r="I86" s="74" t="s">
        <v>175</v>
      </c>
      <c r="J86" s="74"/>
      <c r="K86" s="91">
        <v>336</v>
      </c>
      <c r="L86" s="33">
        <f t="shared" si="7"/>
        <v>0</v>
      </c>
      <c r="M86" s="74">
        <f t="shared" si="8"/>
        <v>0</v>
      </c>
      <c r="N86" s="18">
        <v>0.1</v>
      </c>
      <c r="O86" s="74">
        <f t="shared" si="9"/>
        <v>0</v>
      </c>
    </row>
    <row r="87" spans="1:15" ht="24.9" customHeight="1">
      <c r="A87" s="69">
        <v>74</v>
      </c>
      <c r="B87" s="67" t="s">
        <v>133</v>
      </c>
      <c r="C87" s="77" t="s">
        <v>56</v>
      </c>
      <c r="D87" s="46">
        <v>10</v>
      </c>
      <c r="E87" s="4" t="s">
        <v>61</v>
      </c>
      <c r="F87" s="75"/>
      <c r="G87" s="75"/>
      <c r="H87" s="76"/>
      <c r="I87" s="76" t="s">
        <v>175</v>
      </c>
      <c r="J87" s="76"/>
      <c r="K87" s="78">
        <v>140</v>
      </c>
      <c r="L87" s="33">
        <f t="shared" si="7"/>
        <v>0</v>
      </c>
      <c r="M87" s="74">
        <f t="shared" si="8"/>
        <v>0</v>
      </c>
      <c r="N87" s="18">
        <v>0.1</v>
      </c>
      <c r="O87" s="74">
        <f t="shared" si="9"/>
        <v>0</v>
      </c>
    </row>
    <row r="88" spans="1:15" ht="24.9" customHeight="1">
      <c r="A88" s="69">
        <v>75</v>
      </c>
      <c r="B88" s="67" t="s">
        <v>101</v>
      </c>
      <c r="C88" s="77" t="s">
        <v>56</v>
      </c>
      <c r="D88" s="46">
        <v>10</v>
      </c>
      <c r="E88" s="4" t="s">
        <v>61</v>
      </c>
      <c r="F88" s="75"/>
      <c r="G88" s="75"/>
      <c r="H88" s="76"/>
      <c r="I88" s="76" t="s">
        <v>175</v>
      </c>
      <c r="J88" s="76"/>
      <c r="K88" s="78">
        <v>1320</v>
      </c>
      <c r="L88" s="33">
        <f t="shared" si="7"/>
        <v>0</v>
      </c>
      <c r="M88" s="74">
        <f t="shared" si="8"/>
        <v>0</v>
      </c>
      <c r="N88" s="18">
        <v>0.1</v>
      </c>
      <c r="O88" s="74">
        <f t="shared" si="4"/>
        <v>0</v>
      </c>
    </row>
    <row r="89" spans="1:15" ht="24.9" customHeight="1">
      <c r="A89" s="69">
        <v>76</v>
      </c>
      <c r="B89" s="67" t="s">
        <v>102</v>
      </c>
      <c r="C89" s="77" t="s">
        <v>56</v>
      </c>
      <c r="D89" s="46">
        <v>10</v>
      </c>
      <c r="E89" s="4" t="s">
        <v>61</v>
      </c>
      <c r="F89" s="75"/>
      <c r="G89" s="75"/>
      <c r="H89" s="76"/>
      <c r="I89" s="76" t="s">
        <v>175</v>
      </c>
      <c r="J89" s="76"/>
      <c r="K89" s="78">
        <v>790</v>
      </c>
      <c r="L89" s="33">
        <f t="shared" si="7"/>
        <v>0</v>
      </c>
      <c r="M89" s="74">
        <f t="shared" si="8"/>
        <v>0</v>
      </c>
      <c r="N89" s="18">
        <v>0.1</v>
      </c>
      <c r="O89" s="74">
        <f t="shared" si="4"/>
        <v>0</v>
      </c>
    </row>
    <row r="90" spans="1:15" ht="24.9" customHeight="1">
      <c r="A90" s="69">
        <v>77</v>
      </c>
      <c r="B90" s="67" t="s">
        <v>103</v>
      </c>
      <c r="C90" s="77" t="s">
        <v>56</v>
      </c>
      <c r="D90" s="46">
        <v>10</v>
      </c>
      <c r="E90" s="4" t="s">
        <v>61</v>
      </c>
      <c r="F90" s="75"/>
      <c r="G90" s="75"/>
      <c r="H90" s="76"/>
      <c r="I90" s="76" t="s">
        <v>175</v>
      </c>
      <c r="J90" s="76"/>
      <c r="K90" s="78">
        <v>70</v>
      </c>
      <c r="L90" s="33">
        <f t="shared" si="7"/>
        <v>0</v>
      </c>
      <c r="M90" s="74">
        <f t="shared" si="8"/>
        <v>0</v>
      </c>
      <c r="N90" s="18">
        <v>0.1</v>
      </c>
      <c r="O90" s="74">
        <f t="shared" si="4"/>
        <v>0</v>
      </c>
    </row>
    <row r="91" spans="1:15" ht="24.9" customHeight="1">
      <c r="A91" s="69">
        <v>78</v>
      </c>
      <c r="B91" s="67" t="s">
        <v>104</v>
      </c>
      <c r="C91" s="77" t="s">
        <v>56</v>
      </c>
      <c r="D91" s="46">
        <v>10</v>
      </c>
      <c r="E91" s="4" t="s">
        <v>61</v>
      </c>
      <c r="F91" s="75"/>
      <c r="G91" s="75"/>
      <c r="H91" s="76"/>
      <c r="I91" s="76" t="s">
        <v>175</v>
      </c>
      <c r="J91" s="76"/>
      <c r="K91" s="78">
        <v>500</v>
      </c>
      <c r="L91" s="33">
        <f t="shared" si="7"/>
        <v>0</v>
      </c>
      <c r="M91" s="74">
        <f t="shared" si="3"/>
        <v>0</v>
      </c>
      <c r="N91" s="18">
        <v>0.1</v>
      </c>
      <c r="O91" s="74">
        <f t="shared" si="4"/>
        <v>0</v>
      </c>
    </row>
    <row r="92" spans="1:15" ht="24.9" customHeight="1">
      <c r="A92" s="69">
        <v>79</v>
      </c>
      <c r="B92" s="67" t="s">
        <v>134</v>
      </c>
      <c r="C92" s="77" t="s">
        <v>56</v>
      </c>
      <c r="D92" s="46">
        <v>10</v>
      </c>
      <c r="E92" s="4" t="s">
        <v>61</v>
      </c>
      <c r="F92" s="75"/>
      <c r="G92" s="75"/>
      <c r="H92" s="76"/>
      <c r="I92" s="76" t="s">
        <v>175</v>
      </c>
      <c r="J92" s="76"/>
      <c r="K92" s="78">
        <v>310</v>
      </c>
      <c r="L92" s="33">
        <f t="shared" si="7"/>
        <v>0</v>
      </c>
      <c r="M92" s="74">
        <f t="shared" si="3"/>
        <v>0</v>
      </c>
      <c r="N92" s="18">
        <v>0.1</v>
      </c>
      <c r="O92" s="74">
        <f t="shared" si="4"/>
        <v>0</v>
      </c>
    </row>
    <row r="93" spans="1:15" ht="24.9" customHeight="1">
      <c r="A93" s="69">
        <v>80</v>
      </c>
      <c r="B93" s="67" t="s">
        <v>35</v>
      </c>
      <c r="C93" s="77" t="s">
        <v>56</v>
      </c>
      <c r="D93" s="46">
        <v>10</v>
      </c>
      <c r="E93" s="4" t="s">
        <v>61</v>
      </c>
      <c r="F93" s="75"/>
      <c r="G93" s="75"/>
      <c r="H93" s="76"/>
      <c r="I93" s="76" t="s">
        <v>175</v>
      </c>
      <c r="J93" s="76"/>
      <c r="K93" s="78">
        <v>410</v>
      </c>
      <c r="L93" s="33">
        <f t="shared" si="7"/>
        <v>0</v>
      </c>
      <c r="M93" s="74">
        <f t="shared" si="3"/>
        <v>0</v>
      </c>
      <c r="N93" s="18">
        <v>0.1</v>
      </c>
      <c r="O93" s="74">
        <f t="shared" si="4"/>
        <v>0</v>
      </c>
    </row>
    <row r="94" spans="1:15" ht="24.9" customHeight="1">
      <c r="A94" s="69">
        <v>81</v>
      </c>
      <c r="B94" s="67" t="s">
        <v>105</v>
      </c>
      <c r="C94" s="67" t="s">
        <v>56</v>
      </c>
      <c r="D94" s="47">
        <v>50</v>
      </c>
      <c r="E94" s="4" t="s">
        <v>67</v>
      </c>
      <c r="F94" s="73"/>
      <c r="G94" s="73"/>
      <c r="H94" s="74"/>
      <c r="I94" s="74" t="s">
        <v>175</v>
      </c>
      <c r="J94" s="74"/>
      <c r="K94" s="91">
        <v>2980</v>
      </c>
      <c r="L94" s="33">
        <f t="shared" si="7"/>
        <v>0</v>
      </c>
      <c r="M94" s="74">
        <f t="shared" si="3"/>
        <v>0</v>
      </c>
      <c r="N94" s="18">
        <v>0.1</v>
      </c>
      <c r="O94" s="74">
        <f t="shared" si="4"/>
        <v>0</v>
      </c>
    </row>
    <row r="95" spans="1:15" ht="24.9" customHeight="1">
      <c r="A95" s="69">
        <v>82</v>
      </c>
      <c r="B95" s="67" t="s">
        <v>106</v>
      </c>
      <c r="C95" s="77" t="s">
        <v>56</v>
      </c>
      <c r="D95" s="46">
        <v>25</v>
      </c>
      <c r="E95" s="52" t="s">
        <v>64</v>
      </c>
      <c r="F95" s="75"/>
      <c r="G95" s="75"/>
      <c r="H95" s="76"/>
      <c r="I95" s="76" t="s">
        <v>175</v>
      </c>
      <c r="J95" s="76"/>
      <c r="K95" s="78">
        <v>225</v>
      </c>
      <c r="L95" s="33">
        <f t="shared" si="7"/>
        <v>0</v>
      </c>
      <c r="M95" s="74">
        <f t="shared" si="3"/>
        <v>0</v>
      </c>
      <c r="N95" s="18">
        <v>0.1</v>
      </c>
      <c r="O95" s="74">
        <f t="shared" si="4"/>
        <v>0</v>
      </c>
    </row>
    <row r="96" spans="1:15" ht="24.9" customHeight="1">
      <c r="A96" s="69">
        <v>83</v>
      </c>
      <c r="B96" s="67" t="s">
        <v>36</v>
      </c>
      <c r="C96" s="77" t="s">
        <v>56</v>
      </c>
      <c r="D96" s="46">
        <v>10</v>
      </c>
      <c r="E96" s="4" t="s">
        <v>61</v>
      </c>
      <c r="F96" s="75"/>
      <c r="G96" s="75"/>
      <c r="H96" s="76"/>
      <c r="I96" s="76" t="s">
        <v>175</v>
      </c>
      <c r="J96" s="76"/>
      <c r="K96" s="78">
        <v>180</v>
      </c>
      <c r="L96" s="33">
        <f t="shared" si="7"/>
        <v>0</v>
      </c>
      <c r="M96" s="74">
        <f t="shared" si="3"/>
        <v>0</v>
      </c>
      <c r="N96" s="18">
        <v>0.1</v>
      </c>
      <c r="O96" s="74">
        <f t="shared" si="4"/>
        <v>0</v>
      </c>
    </row>
    <row r="97" spans="1:15" ht="24.9" customHeight="1">
      <c r="A97" s="69">
        <v>84</v>
      </c>
      <c r="B97" s="67" t="s">
        <v>130</v>
      </c>
      <c r="C97" s="77" t="s">
        <v>56</v>
      </c>
      <c r="D97" s="46">
        <v>5</v>
      </c>
      <c r="E97" s="4" t="s">
        <v>66</v>
      </c>
      <c r="F97" s="75"/>
      <c r="G97" s="75"/>
      <c r="H97" s="76"/>
      <c r="I97" s="76" t="s">
        <v>175</v>
      </c>
      <c r="J97" s="76"/>
      <c r="K97" s="78">
        <v>190</v>
      </c>
      <c r="L97" s="33">
        <f t="shared" si="7"/>
        <v>0</v>
      </c>
      <c r="M97" s="74">
        <f t="shared" si="3"/>
        <v>0</v>
      </c>
      <c r="N97" s="18">
        <v>0.1</v>
      </c>
      <c r="O97" s="74">
        <f t="shared" si="4"/>
        <v>0</v>
      </c>
    </row>
    <row r="98" spans="1:15" ht="24.9" customHeight="1">
      <c r="A98" s="69">
        <v>85</v>
      </c>
      <c r="B98" s="67" t="s">
        <v>131</v>
      </c>
      <c r="C98" s="67" t="s">
        <v>56</v>
      </c>
      <c r="D98" s="47">
        <v>10</v>
      </c>
      <c r="E98" s="4" t="s">
        <v>61</v>
      </c>
      <c r="F98" s="73"/>
      <c r="G98" s="73"/>
      <c r="H98" s="74"/>
      <c r="I98" s="74" t="s">
        <v>175</v>
      </c>
      <c r="J98" s="74"/>
      <c r="K98" s="91">
        <v>740</v>
      </c>
      <c r="L98" s="33">
        <f t="shared" si="7"/>
        <v>0</v>
      </c>
      <c r="M98" s="74">
        <f t="shared" si="3"/>
        <v>0</v>
      </c>
      <c r="N98" s="18">
        <v>0.1</v>
      </c>
      <c r="O98" s="74">
        <f t="shared" si="4"/>
        <v>0</v>
      </c>
    </row>
    <row r="99" spans="1:15" ht="24.9" customHeight="1">
      <c r="A99" s="69">
        <v>86</v>
      </c>
      <c r="B99" s="67" t="s">
        <v>37</v>
      </c>
      <c r="C99" s="77" t="s">
        <v>56</v>
      </c>
      <c r="D99" s="46">
        <v>50</v>
      </c>
      <c r="E99" s="52" t="s">
        <v>67</v>
      </c>
      <c r="F99" s="75"/>
      <c r="G99" s="75"/>
      <c r="H99" s="76"/>
      <c r="I99" s="76" t="s">
        <v>175</v>
      </c>
      <c r="J99" s="76"/>
      <c r="K99" s="78">
        <v>5550</v>
      </c>
      <c r="L99" s="33">
        <f t="shared" si="7"/>
        <v>0</v>
      </c>
      <c r="M99" s="74">
        <f t="shared" si="3"/>
        <v>0</v>
      </c>
      <c r="N99" s="18">
        <v>0.1</v>
      </c>
      <c r="O99" s="74">
        <f t="shared" si="4"/>
        <v>0</v>
      </c>
    </row>
    <row r="100" spans="1:15" ht="24.9" customHeight="1">
      <c r="A100" s="69">
        <v>87</v>
      </c>
      <c r="B100" s="67" t="s">
        <v>38</v>
      </c>
      <c r="C100" s="77" t="s">
        <v>150</v>
      </c>
      <c r="D100" s="46">
        <v>16</v>
      </c>
      <c r="E100" s="52" t="s">
        <v>64</v>
      </c>
      <c r="F100" s="75"/>
      <c r="G100" s="75"/>
      <c r="H100" s="76"/>
      <c r="I100" s="76" t="s">
        <v>177</v>
      </c>
      <c r="J100" s="76"/>
      <c r="K100" s="78">
        <v>352</v>
      </c>
      <c r="L100" s="33">
        <f t="shared" si="7"/>
        <v>0</v>
      </c>
      <c r="M100" s="74">
        <f t="shared" si="3"/>
        <v>0</v>
      </c>
      <c r="N100" s="18">
        <v>0.1</v>
      </c>
      <c r="O100" s="74">
        <f t="shared" si="4"/>
        <v>0</v>
      </c>
    </row>
    <row r="101" spans="1:15" ht="24.9" customHeight="1">
      <c r="A101" s="69">
        <v>88</v>
      </c>
      <c r="B101" s="67" t="s">
        <v>107</v>
      </c>
      <c r="C101" s="67" t="s">
        <v>56</v>
      </c>
      <c r="D101" s="47">
        <v>1</v>
      </c>
      <c r="E101" s="4">
        <v>1</v>
      </c>
      <c r="F101" s="75"/>
      <c r="G101" s="75"/>
      <c r="H101" s="76"/>
      <c r="I101" s="76" t="s">
        <v>175</v>
      </c>
      <c r="J101" s="76"/>
      <c r="K101" s="78">
        <v>10</v>
      </c>
      <c r="L101" s="33">
        <f t="shared" si="7"/>
        <v>0</v>
      </c>
      <c r="M101" s="74">
        <f t="shared" si="3"/>
        <v>0</v>
      </c>
      <c r="N101" s="18">
        <v>0.1</v>
      </c>
      <c r="O101" s="74">
        <f t="shared" si="4"/>
        <v>0</v>
      </c>
    </row>
    <row r="102" spans="1:15" ht="24.9" customHeight="1">
      <c r="A102" s="69">
        <v>89</v>
      </c>
      <c r="B102" s="67" t="s">
        <v>153</v>
      </c>
      <c r="C102" s="77" t="s">
        <v>56</v>
      </c>
      <c r="D102" s="46">
        <v>10</v>
      </c>
      <c r="E102" s="4" t="s">
        <v>61</v>
      </c>
      <c r="F102" s="75"/>
      <c r="G102" s="75"/>
      <c r="H102" s="76"/>
      <c r="I102" s="76" t="s">
        <v>175</v>
      </c>
      <c r="J102" s="76"/>
      <c r="K102" s="78">
        <v>400</v>
      </c>
      <c r="L102" s="33">
        <f t="shared" si="7"/>
        <v>0</v>
      </c>
      <c r="M102" s="74">
        <f t="shared" si="3"/>
        <v>0</v>
      </c>
      <c r="N102" s="18">
        <v>0.1</v>
      </c>
      <c r="O102" s="74">
        <f t="shared" si="4"/>
        <v>0</v>
      </c>
    </row>
    <row r="103" spans="1:15" ht="24.9" customHeight="1">
      <c r="A103" s="69">
        <v>90</v>
      </c>
      <c r="B103" s="67" t="s">
        <v>154</v>
      </c>
      <c r="C103" s="77" t="s">
        <v>56</v>
      </c>
      <c r="D103" s="46">
        <v>10</v>
      </c>
      <c r="E103" s="4" t="s">
        <v>61</v>
      </c>
      <c r="F103" s="75"/>
      <c r="G103" s="75"/>
      <c r="H103" s="76"/>
      <c r="I103" s="76" t="s">
        <v>175</v>
      </c>
      <c r="J103" s="76"/>
      <c r="K103" s="78">
        <v>500</v>
      </c>
      <c r="L103" s="33">
        <f t="shared" si="7"/>
        <v>0</v>
      </c>
      <c r="M103" s="74">
        <f t="shared" si="3"/>
        <v>0</v>
      </c>
      <c r="N103" s="18">
        <v>0.1</v>
      </c>
      <c r="O103" s="74">
        <f t="shared" si="4"/>
        <v>0</v>
      </c>
    </row>
    <row r="104" spans="1:15" ht="24.9" customHeight="1">
      <c r="A104" s="69">
        <v>91</v>
      </c>
      <c r="B104" s="67" t="s">
        <v>39</v>
      </c>
      <c r="C104" s="77" t="s">
        <v>56</v>
      </c>
      <c r="D104" s="46">
        <v>25</v>
      </c>
      <c r="E104" s="52" t="s">
        <v>64</v>
      </c>
      <c r="F104" s="75"/>
      <c r="G104" s="75"/>
      <c r="H104" s="76"/>
      <c r="I104" s="76" t="s">
        <v>175</v>
      </c>
      <c r="J104" s="76"/>
      <c r="K104" s="78">
        <v>575</v>
      </c>
      <c r="L104" s="33">
        <f t="shared" si="7"/>
        <v>0</v>
      </c>
      <c r="M104" s="74">
        <f t="shared" si="3"/>
        <v>0</v>
      </c>
      <c r="N104" s="18">
        <v>0.1</v>
      </c>
      <c r="O104" s="74">
        <f t="shared" si="4"/>
        <v>0</v>
      </c>
    </row>
    <row r="105" spans="1:15" ht="24.9" customHeight="1">
      <c r="A105" s="81"/>
      <c r="B105" s="79" t="s">
        <v>72</v>
      </c>
      <c r="C105" s="82"/>
      <c r="D105" s="83"/>
      <c r="E105" s="84"/>
      <c r="F105" s="86"/>
      <c r="G105" s="86"/>
      <c r="H105" s="87"/>
      <c r="I105" s="87"/>
      <c r="J105" s="87"/>
      <c r="K105" s="88"/>
      <c r="L105" s="88"/>
      <c r="M105" s="87"/>
      <c r="N105" s="87"/>
      <c r="O105" s="87"/>
    </row>
    <row r="106" spans="1:15" ht="24.9" customHeight="1">
      <c r="A106" s="85">
        <v>92</v>
      </c>
      <c r="B106" s="1" t="s">
        <v>40</v>
      </c>
      <c r="C106" s="48" t="s">
        <v>53</v>
      </c>
      <c r="D106" s="46">
        <v>1</v>
      </c>
      <c r="E106" s="49">
        <v>1</v>
      </c>
      <c r="F106" s="2"/>
      <c r="G106" s="2"/>
      <c r="H106" s="50"/>
      <c r="I106" s="76" t="s">
        <v>178</v>
      </c>
      <c r="J106" s="16"/>
      <c r="K106" s="89">
        <v>44</v>
      </c>
      <c r="L106" s="33">
        <f t="shared" si="7"/>
        <v>0</v>
      </c>
      <c r="M106" s="37">
        <f t="shared" si="3"/>
        <v>0</v>
      </c>
      <c r="N106" s="18">
        <v>0.1</v>
      </c>
      <c r="O106" s="37">
        <f t="shared" si="4"/>
        <v>0</v>
      </c>
    </row>
    <row r="107" spans="1:15" ht="24.9" customHeight="1">
      <c r="A107" s="85">
        <v>93</v>
      </c>
      <c r="B107" s="1" t="s">
        <v>108</v>
      </c>
      <c r="C107" s="48" t="s">
        <v>56</v>
      </c>
      <c r="D107" s="46">
        <v>25</v>
      </c>
      <c r="E107" s="49" t="s">
        <v>64</v>
      </c>
      <c r="F107" s="2"/>
      <c r="G107" s="2"/>
      <c r="H107" s="50"/>
      <c r="I107" s="76" t="s">
        <v>175</v>
      </c>
      <c r="J107" s="16"/>
      <c r="K107" s="49">
        <v>750</v>
      </c>
      <c r="L107" s="33">
        <f t="shared" si="7"/>
        <v>0</v>
      </c>
      <c r="M107" s="37">
        <f t="shared" si="3"/>
        <v>0</v>
      </c>
      <c r="N107" s="18">
        <v>0.1</v>
      </c>
      <c r="O107" s="37">
        <f t="shared" si="4"/>
        <v>0</v>
      </c>
    </row>
    <row r="108" spans="1:15" ht="24.9" customHeight="1">
      <c r="A108" s="85">
        <v>94</v>
      </c>
      <c r="B108" s="1" t="s">
        <v>109</v>
      </c>
      <c r="C108" s="48" t="s">
        <v>53</v>
      </c>
      <c r="D108" s="46">
        <v>1</v>
      </c>
      <c r="E108" s="49">
        <v>1</v>
      </c>
      <c r="F108" s="2"/>
      <c r="G108" s="2"/>
      <c r="H108" s="50"/>
      <c r="I108" s="76" t="s">
        <v>178</v>
      </c>
      <c r="J108" s="16"/>
      <c r="K108" s="49">
        <v>103</v>
      </c>
      <c r="L108" s="33">
        <f t="shared" si="7"/>
        <v>0</v>
      </c>
      <c r="M108" s="37">
        <f t="shared" si="3"/>
        <v>0</v>
      </c>
      <c r="N108" s="18">
        <v>0.1</v>
      </c>
      <c r="O108" s="37">
        <f t="shared" si="4"/>
        <v>0</v>
      </c>
    </row>
    <row r="109" spans="1:15" ht="24.9" customHeight="1">
      <c r="A109" s="85">
        <v>95</v>
      </c>
      <c r="B109" s="1" t="s">
        <v>110</v>
      </c>
      <c r="C109" s="48" t="s">
        <v>53</v>
      </c>
      <c r="D109" s="46">
        <v>1</v>
      </c>
      <c r="E109" s="49">
        <v>1</v>
      </c>
      <c r="F109" s="2"/>
      <c r="G109" s="2"/>
      <c r="H109" s="50"/>
      <c r="I109" s="76" t="s">
        <v>178</v>
      </c>
      <c r="J109" s="16"/>
      <c r="K109" s="49">
        <v>34</v>
      </c>
      <c r="L109" s="33">
        <f t="shared" si="7"/>
        <v>0</v>
      </c>
      <c r="M109" s="37">
        <f t="shared" si="3"/>
        <v>0</v>
      </c>
      <c r="N109" s="18">
        <v>0.1</v>
      </c>
      <c r="O109" s="37">
        <f t="shared" si="4"/>
        <v>0</v>
      </c>
    </row>
    <row r="110" spans="1:15" ht="24.9" customHeight="1">
      <c r="A110" s="85">
        <v>96</v>
      </c>
      <c r="B110" s="1" t="s">
        <v>41</v>
      </c>
      <c r="C110" s="1" t="s">
        <v>57</v>
      </c>
      <c r="D110" s="47">
        <v>1</v>
      </c>
      <c r="E110" s="5">
        <v>1</v>
      </c>
      <c r="F110" s="2"/>
      <c r="G110" s="2"/>
      <c r="H110" s="50"/>
      <c r="I110" s="76" t="s">
        <v>176</v>
      </c>
      <c r="J110" s="16"/>
      <c r="K110" s="49">
        <v>75</v>
      </c>
      <c r="L110" s="33">
        <f t="shared" si="7"/>
        <v>0</v>
      </c>
      <c r="M110" s="37">
        <f t="shared" si="3"/>
        <v>0</v>
      </c>
      <c r="N110" s="18">
        <v>0.1</v>
      </c>
      <c r="O110" s="37">
        <f t="shared" si="4"/>
        <v>0</v>
      </c>
    </row>
    <row r="111" spans="1:15" ht="24.9" customHeight="1">
      <c r="A111" s="85">
        <v>97</v>
      </c>
      <c r="B111" s="1" t="s">
        <v>42</v>
      </c>
      <c r="C111" s="1" t="s">
        <v>53</v>
      </c>
      <c r="D111" s="70">
        <v>1</v>
      </c>
      <c r="E111" s="49">
        <v>1</v>
      </c>
      <c r="F111" s="2"/>
      <c r="G111" s="2"/>
      <c r="H111" s="50"/>
      <c r="I111" s="76" t="s">
        <v>178</v>
      </c>
      <c r="J111" s="16"/>
      <c r="K111" s="89">
        <v>7</v>
      </c>
      <c r="L111" s="33">
        <f t="shared" si="7"/>
        <v>0</v>
      </c>
      <c r="M111" s="37">
        <f t="shared" si="3"/>
        <v>0</v>
      </c>
      <c r="N111" s="18">
        <v>0.1</v>
      </c>
      <c r="O111" s="37">
        <f t="shared" si="4"/>
        <v>0</v>
      </c>
    </row>
    <row r="112" spans="1:15" ht="24.9" customHeight="1">
      <c r="A112" s="85">
        <v>98</v>
      </c>
      <c r="B112" s="1" t="s">
        <v>43</v>
      </c>
      <c r="C112" s="48" t="s">
        <v>53</v>
      </c>
      <c r="D112" s="51">
        <v>1</v>
      </c>
      <c r="E112" s="49">
        <v>1</v>
      </c>
      <c r="F112" s="2"/>
      <c r="G112" s="2"/>
      <c r="H112" s="50"/>
      <c r="I112" s="76" t="s">
        <v>178</v>
      </c>
      <c r="J112" s="16"/>
      <c r="K112" s="89">
        <v>26</v>
      </c>
      <c r="L112" s="33">
        <f t="shared" si="7"/>
        <v>0</v>
      </c>
      <c r="M112" s="37">
        <f t="shared" si="3"/>
        <v>0</v>
      </c>
      <c r="N112" s="18">
        <v>0.1</v>
      </c>
      <c r="O112" s="37">
        <f t="shared" si="4"/>
        <v>0</v>
      </c>
    </row>
    <row r="113" spans="1:15" ht="24.9" customHeight="1">
      <c r="A113" s="85">
        <v>99</v>
      </c>
      <c r="B113" s="1" t="s">
        <v>111</v>
      </c>
      <c r="C113" s="1" t="s">
        <v>57</v>
      </c>
      <c r="D113" s="70">
        <v>1</v>
      </c>
      <c r="E113" s="5">
        <v>1</v>
      </c>
      <c r="F113" s="2"/>
      <c r="G113" s="2"/>
      <c r="H113" s="50"/>
      <c r="I113" s="76" t="s">
        <v>176</v>
      </c>
      <c r="J113" s="16"/>
      <c r="K113" s="89">
        <v>50</v>
      </c>
      <c r="L113" s="33">
        <f t="shared" si="7"/>
        <v>0</v>
      </c>
      <c r="M113" s="37">
        <f t="shared" si="3"/>
        <v>0</v>
      </c>
      <c r="N113" s="18">
        <v>0.1</v>
      </c>
      <c r="O113" s="37">
        <f t="shared" si="4"/>
        <v>0</v>
      </c>
    </row>
    <row r="114" spans="1:15" ht="24.9" customHeight="1">
      <c r="A114" s="85">
        <v>100</v>
      </c>
      <c r="B114" s="1" t="s">
        <v>112</v>
      </c>
      <c r="C114" s="48" t="s">
        <v>53</v>
      </c>
      <c r="D114" s="46">
        <v>1</v>
      </c>
      <c r="E114" s="49">
        <v>1</v>
      </c>
      <c r="F114" s="2"/>
      <c r="G114" s="2"/>
      <c r="H114" s="50"/>
      <c r="I114" s="76" t="s">
        <v>178</v>
      </c>
      <c r="J114" s="16"/>
      <c r="K114" s="49">
        <v>240</v>
      </c>
      <c r="L114" s="33">
        <f t="shared" si="7"/>
        <v>0</v>
      </c>
      <c r="M114" s="37">
        <f t="shared" si="3"/>
        <v>0</v>
      </c>
      <c r="N114" s="18">
        <v>0.1</v>
      </c>
      <c r="O114" s="37">
        <f t="shared" si="4"/>
        <v>0</v>
      </c>
    </row>
    <row r="115" spans="1:15" ht="24.9" customHeight="1">
      <c r="A115" s="85">
        <v>101</v>
      </c>
      <c r="B115" s="1" t="s">
        <v>44</v>
      </c>
      <c r="C115" s="48" t="s">
        <v>53</v>
      </c>
      <c r="D115" s="46">
        <v>1</v>
      </c>
      <c r="E115" s="49">
        <v>1</v>
      </c>
      <c r="F115" s="2"/>
      <c r="G115" s="2"/>
      <c r="H115" s="50"/>
      <c r="I115" s="76" t="s">
        <v>178</v>
      </c>
      <c r="J115" s="16"/>
      <c r="K115" s="49">
        <v>279</v>
      </c>
      <c r="L115" s="33">
        <f t="shared" si="7"/>
        <v>0</v>
      </c>
      <c r="M115" s="37">
        <f t="shared" si="3"/>
        <v>0</v>
      </c>
      <c r="N115" s="18">
        <v>0.1</v>
      </c>
      <c r="O115" s="37">
        <f t="shared" si="4"/>
        <v>0</v>
      </c>
    </row>
    <row r="116" spans="1:15" ht="24.9" customHeight="1">
      <c r="A116" s="85">
        <v>102</v>
      </c>
      <c r="B116" s="1" t="s">
        <v>45</v>
      </c>
      <c r="C116" s="1" t="s">
        <v>56</v>
      </c>
      <c r="D116" s="47">
        <v>25</v>
      </c>
      <c r="E116" s="5" t="s">
        <v>64</v>
      </c>
      <c r="F116" s="2"/>
      <c r="G116" s="2"/>
      <c r="H116" s="50"/>
      <c r="I116" s="76" t="s">
        <v>175</v>
      </c>
      <c r="J116" s="16"/>
      <c r="K116" s="89">
        <v>1125</v>
      </c>
      <c r="L116" s="33">
        <f t="shared" si="7"/>
        <v>0</v>
      </c>
      <c r="M116" s="37">
        <f t="shared" si="3"/>
        <v>0</v>
      </c>
      <c r="N116" s="18">
        <v>0.1</v>
      </c>
      <c r="O116" s="37">
        <f t="shared" si="4"/>
        <v>0</v>
      </c>
    </row>
    <row r="117" spans="1:15" ht="24.9" customHeight="1">
      <c r="A117" s="85">
        <v>103</v>
      </c>
      <c r="B117" s="1" t="s">
        <v>113</v>
      </c>
      <c r="C117" s="1" t="s">
        <v>57</v>
      </c>
      <c r="D117" s="47">
        <v>1</v>
      </c>
      <c r="E117" s="5">
        <v>1</v>
      </c>
      <c r="F117" s="2"/>
      <c r="G117" s="2"/>
      <c r="H117" s="50"/>
      <c r="I117" s="76" t="s">
        <v>176</v>
      </c>
      <c r="J117" s="16"/>
      <c r="K117" s="89">
        <v>5</v>
      </c>
      <c r="L117" s="33">
        <f t="shared" si="7"/>
        <v>0</v>
      </c>
      <c r="M117" s="37">
        <f t="shared" ref="M117:M149" si="10">K117*L117</f>
        <v>0</v>
      </c>
      <c r="N117" s="18">
        <v>0.1</v>
      </c>
      <c r="O117" s="37">
        <f t="shared" si="4"/>
        <v>0</v>
      </c>
    </row>
    <row r="118" spans="1:15" s="57" customFormat="1" ht="24.9" customHeight="1">
      <c r="A118" s="85">
        <v>104</v>
      </c>
      <c r="B118" s="1" t="s">
        <v>46</v>
      </c>
      <c r="C118" s="48" t="s">
        <v>60</v>
      </c>
      <c r="D118" s="54">
        <v>5</v>
      </c>
      <c r="E118" s="5" t="s">
        <v>68</v>
      </c>
      <c r="F118" s="55"/>
      <c r="G118" s="55"/>
      <c r="H118" s="56"/>
      <c r="I118" s="76" t="s">
        <v>178</v>
      </c>
      <c r="J118" s="16"/>
      <c r="K118" s="49">
        <v>1075</v>
      </c>
      <c r="L118" s="33">
        <f t="shared" si="7"/>
        <v>0</v>
      </c>
      <c r="M118" s="37">
        <f t="shared" si="10"/>
        <v>0</v>
      </c>
      <c r="N118" s="18">
        <v>0.1</v>
      </c>
      <c r="O118" s="37">
        <f t="shared" si="4"/>
        <v>0</v>
      </c>
    </row>
    <row r="119" spans="1:15" s="57" customFormat="1" ht="24.9" customHeight="1">
      <c r="A119" s="85">
        <v>105</v>
      </c>
      <c r="B119" s="1" t="s">
        <v>157</v>
      </c>
      <c r="C119" s="1" t="s">
        <v>57</v>
      </c>
      <c r="D119" s="68">
        <v>1</v>
      </c>
      <c r="E119" s="5">
        <v>1</v>
      </c>
      <c r="F119" s="55"/>
      <c r="G119" s="55"/>
      <c r="H119" s="56"/>
      <c r="I119" s="76" t="s">
        <v>176</v>
      </c>
      <c r="J119" s="16"/>
      <c r="K119" s="49">
        <v>150</v>
      </c>
      <c r="L119" s="33">
        <f t="shared" si="7"/>
        <v>0</v>
      </c>
      <c r="M119" s="37">
        <f t="shared" si="10"/>
        <v>0</v>
      </c>
      <c r="N119" s="18">
        <v>0.1</v>
      </c>
      <c r="O119" s="37">
        <f t="shared" ref="O119:O149" si="11">M119*(N119+1)</f>
        <v>0</v>
      </c>
    </row>
    <row r="120" spans="1:15" s="57" customFormat="1" ht="24.9" customHeight="1">
      <c r="A120" s="85">
        <v>106</v>
      </c>
      <c r="B120" s="1" t="s">
        <v>129</v>
      </c>
      <c r="C120" s="48" t="s">
        <v>53</v>
      </c>
      <c r="D120" s="46">
        <v>1</v>
      </c>
      <c r="E120" s="49">
        <v>1</v>
      </c>
      <c r="F120" s="55"/>
      <c r="G120" s="55"/>
      <c r="H120" s="56"/>
      <c r="I120" s="76" t="s">
        <v>178</v>
      </c>
      <c r="J120" s="16"/>
      <c r="K120" s="49">
        <v>30</v>
      </c>
      <c r="L120" s="33">
        <f t="shared" si="7"/>
        <v>0</v>
      </c>
      <c r="M120" s="37">
        <f t="shared" si="10"/>
        <v>0</v>
      </c>
      <c r="N120" s="18">
        <v>0.1</v>
      </c>
      <c r="O120" s="37">
        <f t="shared" si="11"/>
        <v>0</v>
      </c>
    </row>
    <row r="121" spans="1:15" ht="24.9" customHeight="1">
      <c r="A121" s="85">
        <v>107</v>
      </c>
      <c r="B121" s="1" t="s">
        <v>47</v>
      </c>
      <c r="C121" s="48" t="s">
        <v>56</v>
      </c>
      <c r="D121" s="46">
        <v>10</v>
      </c>
      <c r="E121" s="5" t="s">
        <v>61</v>
      </c>
      <c r="F121" s="2"/>
      <c r="G121" s="2"/>
      <c r="H121" s="50"/>
      <c r="I121" s="76" t="s">
        <v>175</v>
      </c>
      <c r="J121" s="16"/>
      <c r="K121" s="89">
        <v>120</v>
      </c>
      <c r="L121" s="33">
        <f t="shared" si="7"/>
        <v>0</v>
      </c>
      <c r="M121" s="37">
        <f t="shared" si="10"/>
        <v>0</v>
      </c>
      <c r="N121" s="18">
        <v>0.1</v>
      </c>
      <c r="O121" s="37">
        <f t="shared" si="11"/>
        <v>0</v>
      </c>
    </row>
    <row r="122" spans="1:15" ht="24.9" customHeight="1">
      <c r="A122" s="85">
        <v>108</v>
      </c>
      <c r="B122" s="1" t="s">
        <v>54</v>
      </c>
      <c r="C122" s="1" t="s">
        <v>58</v>
      </c>
      <c r="D122" s="5">
        <v>1</v>
      </c>
      <c r="E122" s="5">
        <v>1</v>
      </c>
      <c r="F122" s="2"/>
      <c r="G122" s="2"/>
      <c r="H122" s="50"/>
      <c r="I122" s="76" t="s">
        <v>179</v>
      </c>
      <c r="J122" s="16"/>
      <c r="K122" s="89">
        <v>13</v>
      </c>
      <c r="L122" s="33">
        <f t="shared" si="7"/>
        <v>0</v>
      </c>
      <c r="M122" s="37">
        <f t="shared" si="10"/>
        <v>0</v>
      </c>
      <c r="N122" s="18">
        <v>0.1</v>
      </c>
      <c r="O122" s="37">
        <f t="shared" si="11"/>
        <v>0</v>
      </c>
    </row>
    <row r="123" spans="1:15" ht="24.9" customHeight="1">
      <c r="A123" s="85">
        <v>109</v>
      </c>
      <c r="B123" s="1" t="s">
        <v>55</v>
      </c>
      <c r="C123" s="1" t="s">
        <v>58</v>
      </c>
      <c r="D123" s="5">
        <v>1</v>
      </c>
      <c r="E123" s="5">
        <v>1</v>
      </c>
      <c r="F123" s="2"/>
      <c r="G123" s="2"/>
      <c r="H123" s="50"/>
      <c r="I123" s="76" t="s">
        <v>179</v>
      </c>
      <c r="J123" s="16"/>
      <c r="K123" s="89">
        <v>55</v>
      </c>
      <c r="L123" s="33">
        <f t="shared" si="7"/>
        <v>0</v>
      </c>
      <c r="M123" s="37">
        <f t="shared" si="10"/>
        <v>0</v>
      </c>
      <c r="N123" s="18">
        <v>0.1</v>
      </c>
      <c r="O123" s="37">
        <f t="shared" si="11"/>
        <v>0</v>
      </c>
    </row>
    <row r="124" spans="1:15" ht="24.9" customHeight="1">
      <c r="A124" s="85">
        <v>110</v>
      </c>
      <c r="B124" s="1" t="s">
        <v>159</v>
      </c>
      <c r="C124" s="1" t="s">
        <v>158</v>
      </c>
      <c r="D124" s="5">
        <v>1</v>
      </c>
      <c r="E124" s="5">
        <v>1</v>
      </c>
      <c r="F124" s="2"/>
      <c r="G124" s="2"/>
      <c r="H124" s="50"/>
      <c r="I124" s="76" t="s">
        <v>180</v>
      </c>
      <c r="J124" s="16"/>
      <c r="K124" s="89">
        <v>30</v>
      </c>
      <c r="L124" s="33">
        <f t="shared" si="7"/>
        <v>0</v>
      </c>
      <c r="M124" s="37">
        <f t="shared" si="10"/>
        <v>0</v>
      </c>
      <c r="N124" s="18">
        <v>0.1</v>
      </c>
      <c r="O124" s="37">
        <f t="shared" si="11"/>
        <v>0</v>
      </c>
    </row>
    <row r="125" spans="1:15" ht="24.9" customHeight="1">
      <c r="A125" s="85">
        <v>111</v>
      </c>
      <c r="B125" s="1" t="s">
        <v>160</v>
      </c>
      <c r="C125" s="48" t="s">
        <v>56</v>
      </c>
      <c r="D125" s="46">
        <v>10</v>
      </c>
      <c r="E125" s="5" t="s">
        <v>61</v>
      </c>
      <c r="F125" s="2"/>
      <c r="G125" s="2"/>
      <c r="H125" s="50"/>
      <c r="I125" s="76" t="s">
        <v>175</v>
      </c>
      <c r="J125" s="16"/>
      <c r="K125" s="90">
        <v>260</v>
      </c>
      <c r="L125" s="33">
        <f t="shared" si="7"/>
        <v>0</v>
      </c>
      <c r="M125" s="37">
        <f t="shared" si="10"/>
        <v>0</v>
      </c>
      <c r="N125" s="18">
        <v>0.1</v>
      </c>
      <c r="O125" s="37">
        <f t="shared" si="11"/>
        <v>0</v>
      </c>
    </row>
    <row r="126" spans="1:15" ht="24.9" customHeight="1">
      <c r="A126" s="85">
        <v>112</v>
      </c>
      <c r="B126" s="1" t="s">
        <v>172</v>
      </c>
      <c r="C126" s="48" t="s">
        <v>56</v>
      </c>
      <c r="D126" s="46">
        <v>10</v>
      </c>
      <c r="E126" s="5" t="s">
        <v>61</v>
      </c>
      <c r="F126" s="2"/>
      <c r="G126" s="2"/>
      <c r="H126" s="50"/>
      <c r="I126" s="76" t="s">
        <v>175</v>
      </c>
      <c r="J126" s="16"/>
      <c r="K126" s="90">
        <v>2150</v>
      </c>
      <c r="L126" s="33">
        <f t="shared" si="7"/>
        <v>0</v>
      </c>
      <c r="M126" s="37">
        <f t="shared" si="10"/>
        <v>0</v>
      </c>
      <c r="N126" s="18">
        <v>0.1</v>
      </c>
      <c r="O126" s="37">
        <f t="shared" si="11"/>
        <v>0</v>
      </c>
    </row>
    <row r="127" spans="1:15" ht="24.9" customHeight="1">
      <c r="A127" s="85">
        <v>113</v>
      </c>
      <c r="B127" s="1" t="s">
        <v>48</v>
      </c>
      <c r="C127" s="48" t="s">
        <v>53</v>
      </c>
      <c r="D127" s="46">
        <v>1</v>
      </c>
      <c r="E127" s="49">
        <v>1</v>
      </c>
      <c r="F127" s="2"/>
      <c r="G127" s="2"/>
      <c r="H127" s="50"/>
      <c r="I127" s="76" t="s">
        <v>178</v>
      </c>
      <c r="J127" s="16"/>
      <c r="K127" s="49">
        <v>10</v>
      </c>
      <c r="L127" s="33">
        <f t="shared" si="7"/>
        <v>0</v>
      </c>
      <c r="M127" s="37">
        <f t="shared" si="10"/>
        <v>0</v>
      </c>
      <c r="N127" s="18">
        <v>0.1</v>
      </c>
      <c r="O127" s="37">
        <f t="shared" si="11"/>
        <v>0</v>
      </c>
    </row>
    <row r="128" spans="1:15" ht="24.9" customHeight="1">
      <c r="A128" s="85">
        <v>114</v>
      </c>
      <c r="B128" s="1" t="s">
        <v>114</v>
      </c>
      <c r="C128" s="1" t="s">
        <v>53</v>
      </c>
      <c r="D128" s="5">
        <v>5</v>
      </c>
      <c r="E128" s="5" t="s">
        <v>68</v>
      </c>
      <c r="F128" s="2"/>
      <c r="G128" s="2"/>
      <c r="H128" s="33"/>
      <c r="I128" s="76" t="s">
        <v>178</v>
      </c>
      <c r="J128" s="16"/>
      <c r="K128" s="5">
        <v>55</v>
      </c>
      <c r="L128" s="33">
        <f t="shared" si="7"/>
        <v>0</v>
      </c>
      <c r="M128" s="37">
        <f t="shared" si="10"/>
        <v>0</v>
      </c>
      <c r="N128" s="18">
        <v>0.1</v>
      </c>
      <c r="O128" s="37">
        <f t="shared" si="11"/>
        <v>0</v>
      </c>
    </row>
    <row r="129" spans="1:15" ht="24.9" customHeight="1">
      <c r="A129" s="85">
        <v>115</v>
      </c>
      <c r="B129" s="1" t="s">
        <v>115</v>
      </c>
      <c r="C129" s="1" t="s">
        <v>53</v>
      </c>
      <c r="D129" s="5">
        <v>1</v>
      </c>
      <c r="E129" s="49">
        <v>1</v>
      </c>
      <c r="F129" s="2"/>
      <c r="G129" s="2"/>
      <c r="H129" s="33"/>
      <c r="I129" s="76" t="s">
        <v>178</v>
      </c>
      <c r="J129" s="16"/>
      <c r="K129" s="5">
        <v>214</v>
      </c>
      <c r="L129" s="33">
        <f t="shared" si="7"/>
        <v>0</v>
      </c>
      <c r="M129" s="37">
        <f t="shared" si="10"/>
        <v>0</v>
      </c>
      <c r="N129" s="18">
        <v>0.1</v>
      </c>
      <c r="O129" s="37">
        <f t="shared" si="11"/>
        <v>0</v>
      </c>
    </row>
    <row r="130" spans="1:15" ht="24.9" customHeight="1">
      <c r="A130" s="85">
        <v>116</v>
      </c>
      <c r="B130" s="1" t="s">
        <v>161</v>
      </c>
      <c r="C130" s="1" t="s">
        <v>53</v>
      </c>
      <c r="D130" s="5">
        <v>1</v>
      </c>
      <c r="E130" s="49">
        <v>1</v>
      </c>
      <c r="F130" s="2"/>
      <c r="G130" s="2"/>
      <c r="H130" s="33"/>
      <c r="I130" s="76" t="s">
        <v>178</v>
      </c>
      <c r="J130" s="16"/>
      <c r="K130" s="5">
        <v>17</v>
      </c>
      <c r="L130" s="33">
        <f t="shared" si="7"/>
        <v>0</v>
      </c>
      <c r="M130" s="37">
        <f t="shared" si="10"/>
        <v>0</v>
      </c>
      <c r="N130" s="18">
        <v>0.1</v>
      </c>
      <c r="O130" s="37">
        <f t="shared" si="11"/>
        <v>0</v>
      </c>
    </row>
    <row r="131" spans="1:15" ht="24.9" customHeight="1">
      <c r="A131" s="85">
        <v>117</v>
      </c>
      <c r="B131" s="1" t="s">
        <v>116</v>
      </c>
      <c r="C131" s="1" t="s">
        <v>56</v>
      </c>
      <c r="D131" s="5">
        <v>20</v>
      </c>
      <c r="E131" s="5" t="s">
        <v>63</v>
      </c>
      <c r="F131" s="2"/>
      <c r="G131" s="2"/>
      <c r="H131" s="33"/>
      <c r="I131" s="76" t="s">
        <v>175</v>
      </c>
      <c r="J131" s="16"/>
      <c r="K131" s="5">
        <v>280</v>
      </c>
      <c r="L131" s="33">
        <f t="shared" si="7"/>
        <v>0</v>
      </c>
      <c r="M131" s="37">
        <f t="shared" si="10"/>
        <v>0</v>
      </c>
      <c r="N131" s="18">
        <v>0.1</v>
      </c>
      <c r="O131" s="37">
        <f t="shared" si="11"/>
        <v>0</v>
      </c>
    </row>
    <row r="132" spans="1:15" ht="24.9" customHeight="1">
      <c r="A132" s="85">
        <v>118</v>
      </c>
      <c r="B132" s="1" t="s">
        <v>117</v>
      </c>
      <c r="C132" s="1" t="s">
        <v>57</v>
      </c>
      <c r="D132" s="5">
        <v>1</v>
      </c>
      <c r="E132" s="5">
        <v>1</v>
      </c>
      <c r="F132" s="2"/>
      <c r="G132" s="2"/>
      <c r="H132" s="33"/>
      <c r="I132" s="76" t="s">
        <v>176</v>
      </c>
      <c r="J132" s="16"/>
      <c r="K132" s="5">
        <v>8</v>
      </c>
      <c r="L132" s="33">
        <f t="shared" si="7"/>
        <v>0</v>
      </c>
      <c r="M132" s="37">
        <f t="shared" si="10"/>
        <v>0</v>
      </c>
      <c r="N132" s="18">
        <v>0.1</v>
      </c>
      <c r="O132" s="37">
        <f t="shared" si="11"/>
        <v>0</v>
      </c>
    </row>
    <row r="133" spans="1:15" ht="24.9" customHeight="1">
      <c r="A133" s="85">
        <v>119</v>
      </c>
      <c r="B133" s="1" t="s">
        <v>118</v>
      </c>
      <c r="C133" s="1" t="s">
        <v>53</v>
      </c>
      <c r="D133" s="5">
        <v>1</v>
      </c>
      <c r="E133" s="49">
        <v>1</v>
      </c>
      <c r="F133" s="2"/>
      <c r="G133" s="2"/>
      <c r="H133" s="33"/>
      <c r="I133" s="76" t="s">
        <v>178</v>
      </c>
      <c r="J133" s="16"/>
      <c r="K133" s="5">
        <v>232</v>
      </c>
      <c r="L133" s="33">
        <f t="shared" si="7"/>
        <v>0</v>
      </c>
      <c r="M133" s="37">
        <f t="shared" si="10"/>
        <v>0</v>
      </c>
      <c r="N133" s="18">
        <v>0.1</v>
      </c>
      <c r="O133" s="37">
        <f t="shared" si="11"/>
        <v>0</v>
      </c>
    </row>
    <row r="134" spans="1:15" ht="24.9" customHeight="1">
      <c r="A134" s="85">
        <v>120</v>
      </c>
      <c r="B134" s="1" t="s">
        <v>49</v>
      </c>
      <c r="C134" s="1" t="s">
        <v>56</v>
      </c>
      <c r="D134" s="5">
        <v>10</v>
      </c>
      <c r="E134" s="5" t="s">
        <v>61</v>
      </c>
      <c r="F134" s="2"/>
      <c r="G134" s="2"/>
      <c r="H134" s="33"/>
      <c r="I134" s="76" t="s">
        <v>175</v>
      </c>
      <c r="J134" s="16"/>
      <c r="K134" s="5">
        <v>670</v>
      </c>
      <c r="L134" s="33">
        <f t="shared" si="7"/>
        <v>0</v>
      </c>
      <c r="M134" s="37">
        <f>K134*L134</f>
        <v>0</v>
      </c>
      <c r="N134" s="18">
        <v>0.1</v>
      </c>
      <c r="O134" s="37">
        <f>M134*(N134+1)</f>
        <v>0</v>
      </c>
    </row>
    <row r="135" spans="1:15" ht="24.9" customHeight="1">
      <c r="A135" s="85">
        <v>121</v>
      </c>
      <c r="B135" s="67" t="s">
        <v>50</v>
      </c>
      <c r="C135" s="67" t="s">
        <v>56</v>
      </c>
      <c r="D135" s="4">
        <v>50</v>
      </c>
      <c r="E135" s="4" t="s">
        <v>67</v>
      </c>
      <c r="F135" s="2"/>
      <c r="G135" s="2"/>
      <c r="H135" s="33"/>
      <c r="I135" s="76" t="s">
        <v>175</v>
      </c>
      <c r="J135" s="16"/>
      <c r="K135" s="5">
        <v>7150</v>
      </c>
      <c r="L135" s="33">
        <f t="shared" si="7"/>
        <v>0</v>
      </c>
      <c r="M135" s="37">
        <f>K135*L135</f>
        <v>0</v>
      </c>
      <c r="N135" s="18">
        <v>0.1</v>
      </c>
      <c r="O135" s="37">
        <f>M135*(N135+1)</f>
        <v>0</v>
      </c>
    </row>
    <row r="136" spans="1:15" ht="24.9" customHeight="1">
      <c r="A136" s="85">
        <v>122</v>
      </c>
      <c r="B136" s="1" t="s">
        <v>119</v>
      </c>
      <c r="C136" s="1" t="s">
        <v>57</v>
      </c>
      <c r="D136" s="5">
        <v>5</v>
      </c>
      <c r="E136" s="4" t="s">
        <v>183</v>
      </c>
      <c r="F136" s="2"/>
      <c r="G136" s="2"/>
      <c r="H136" s="33"/>
      <c r="I136" s="76" t="s">
        <v>176</v>
      </c>
      <c r="J136" s="16"/>
      <c r="K136" s="5">
        <v>50</v>
      </c>
      <c r="L136" s="33">
        <f t="shared" si="7"/>
        <v>0</v>
      </c>
      <c r="M136" s="37">
        <f t="shared" si="10"/>
        <v>0</v>
      </c>
      <c r="N136" s="18">
        <v>0.1</v>
      </c>
      <c r="O136" s="37">
        <f t="shared" si="11"/>
        <v>0</v>
      </c>
    </row>
    <row r="137" spans="1:15" ht="24.9" customHeight="1">
      <c r="A137" s="85">
        <v>123</v>
      </c>
      <c r="B137" s="1" t="s">
        <v>120</v>
      </c>
      <c r="C137" s="1" t="s">
        <v>57</v>
      </c>
      <c r="D137" s="5">
        <v>5</v>
      </c>
      <c r="E137" s="4" t="s">
        <v>183</v>
      </c>
      <c r="F137" s="2"/>
      <c r="G137" s="2"/>
      <c r="H137" s="33"/>
      <c r="I137" s="76" t="s">
        <v>176</v>
      </c>
      <c r="J137" s="16"/>
      <c r="K137" s="5">
        <v>25</v>
      </c>
      <c r="L137" s="33">
        <f t="shared" si="7"/>
        <v>0</v>
      </c>
      <c r="M137" s="37">
        <f t="shared" si="10"/>
        <v>0</v>
      </c>
      <c r="N137" s="18">
        <v>0.1</v>
      </c>
      <c r="O137" s="37">
        <f t="shared" si="11"/>
        <v>0</v>
      </c>
    </row>
    <row r="138" spans="1:15" ht="24.9" customHeight="1">
      <c r="A138" s="85">
        <v>124</v>
      </c>
      <c r="B138" s="67" t="s">
        <v>162</v>
      </c>
      <c r="C138" s="67" t="s">
        <v>56</v>
      </c>
      <c r="D138" s="4">
        <v>5</v>
      </c>
      <c r="E138" s="4" t="s">
        <v>66</v>
      </c>
      <c r="F138" s="2"/>
      <c r="G138" s="2"/>
      <c r="H138" s="33"/>
      <c r="I138" s="76" t="s">
        <v>175</v>
      </c>
      <c r="J138" s="16"/>
      <c r="K138" s="5">
        <v>190</v>
      </c>
      <c r="L138" s="33">
        <f t="shared" si="7"/>
        <v>0</v>
      </c>
      <c r="M138" s="37">
        <f t="shared" si="10"/>
        <v>0</v>
      </c>
      <c r="N138" s="18">
        <v>0.1</v>
      </c>
      <c r="O138" s="37">
        <f t="shared" si="11"/>
        <v>0</v>
      </c>
    </row>
    <row r="139" spans="1:15" ht="24.9" customHeight="1">
      <c r="A139" s="85">
        <v>125</v>
      </c>
      <c r="B139" s="1" t="s">
        <v>51</v>
      </c>
      <c r="C139" s="1" t="s">
        <v>53</v>
      </c>
      <c r="D139" s="5">
        <v>1</v>
      </c>
      <c r="E139" s="5">
        <v>1</v>
      </c>
      <c r="F139" s="2"/>
      <c r="G139" s="2"/>
      <c r="H139" s="33"/>
      <c r="I139" s="76" t="s">
        <v>178</v>
      </c>
      <c r="J139" s="16"/>
      <c r="K139" s="5">
        <v>31</v>
      </c>
      <c r="L139" s="33">
        <f t="shared" si="7"/>
        <v>0</v>
      </c>
      <c r="M139" s="37">
        <f t="shared" si="10"/>
        <v>0</v>
      </c>
      <c r="N139" s="18">
        <v>0.1</v>
      </c>
      <c r="O139" s="37">
        <f t="shared" si="11"/>
        <v>0</v>
      </c>
    </row>
    <row r="140" spans="1:15" ht="24.9" customHeight="1">
      <c r="A140" s="85">
        <v>126</v>
      </c>
      <c r="B140" s="1" t="s">
        <v>52</v>
      </c>
      <c r="C140" s="1" t="s">
        <v>53</v>
      </c>
      <c r="D140" s="5">
        <v>1</v>
      </c>
      <c r="E140" s="5">
        <v>1</v>
      </c>
      <c r="F140" s="2"/>
      <c r="G140" s="2"/>
      <c r="H140" s="33"/>
      <c r="I140" s="76" t="s">
        <v>178</v>
      </c>
      <c r="J140" s="16"/>
      <c r="K140" s="5">
        <v>34</v>
      </c>
      <c r="L140" s="33">
        <f t="shared" si="7"/>
        <v>0</v>
      </c>
      <c r="M140" s="37">
        <f t="shared" si="10"/>
        <v>0</v>
      </c>
      <c r="N140" s="18">
        <v>0.1</v>
      </c>
      <c r="O140" s="37">
        <f t="shared" si="11"/>
        <v>0</v>
      </c>
    </row>
    <row r="141" spans="1:15" ht="24.9" customHeight="1">
      <c r="A141" s="71"/>
      <c r="B141" s="66" t="s">
        <v>73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</row>
    <row r="142" spans="1:15" ht="24.9" customHeight="1">
      <c r="A142" s="72">
        <v>129</v>
      </c>
      <c r="B142" s="1" t="s">
        <v>121</v>
      </c>
      <c r="C142" s="1" t="s">
        <v>57</v>
      </c>
      <c r="D142" s="5">
        <v>1</v>
      </c>
      <c r="E142" s="5">
        <v>1</v>
      </c>
      <c r="F142" s="1"/>
      <c r="G142" s="1"/>
      <c r="H142" s="5"/>
      <c r="I142" s="1" t="s">
        <v>176</v>
      </c>
      <c r="J142" s="1"/>
      <c r="K142" s="5">
        <v>3</v>
      </c>
      <c r="L142" s="33">
        <f t="shared" si="7"/>
        <v>0</v>
      </c>
      <c r="M142" s="37">
        <f t="shared" si="10"/>
        <v>0</v>
      </c>
      <c r="N142" s="18">
        <v>0.1</v>
      </c>
      <c r="O142" s="37">
        <f t="shared" si="11"/>
        <v>0</v>
      </c>
    </row>
    <row r="143" spans="1:15" ht="24.9" customHeight="1">
      <c r="A143" s="72">
        <v>130</v>
      </c>
      <c r="B143" s="1" t="s">
        <v>122</v>
      </c>
      <c r="C143" s="1" t="s">
        <v>57</v>
      </c>
      <c r="D143" s="5">
        <v>1</v>
      </c>
      <c r="E143" s="5">
        <v>1</v>
      </c>
      <c r="F143" s="1"/>
      <c r="G143" s="1"/>
      <c r="H143" s="5"/>
      <c r="I143" s="1" t="s">
        <v>176</v>
      </c>
      <c r="J143" s="1"/>
      <c r="K143" s="5">
        <v>15</v>
      </c>
      <c r="L143" s="33">
        <f t="shared" ref="L143:L149" si="12">J143</f>
        <v>0</v>
      </c>
      <c r="M143" s="37">
        <f t="shared" si="10"/>
        <v>0</v>
      </c>
      <c r="N143" s="18">
        <v>0.1</v>
      </c>
      <c r="O143" s="37">
        <f t="shared" si="11"/>
        <v>0</v>
      </c>
    </row>
    <row r="144" spans="1:15" ht="24.9" customHeight="1">
      <c r="A144" s="72">
        <v>131</v>
      </c>
      <c r="B144" s="1" t="s">
        <v>123</v>
      </c>
      <c r="C144" s="1" t="s">
        <v>56</v>
      </c>
      <c r="D144" s="5">
        <v>1</v>
      </c>
      <c r="E144" s="5">
        <v>1</v>
      </c>
      <c r="F144" s="1"/>
      <c r="G144" s="1"/>
      <c r="H144" s="5"/>
      <c r="I144" s="1" t="s">
        <v>175</v>
      </c>
      <c r="J144" s="1"/>
      <c r="K144" s="5">
        <v>240</v>
      </c>
      <c r="L144" s="33">
        <f t="shared" si="12"/>
        <v>0</v>
      </c>
      <c r="M144" s="37">
        <f t="shared" si="10"/>
        <v>0</v>
      </c>
      <c r="N144" s="18">
        <v>0.1</v>
      </c>
      <c r="O144" s="37">
        <f t="shared" si="11"/>
        <v>0</v>
      </c>
    </row>
    <row r="145" spans="1:15" ht="24.9" customHeight="1">
      <c r="A145" s="72">
        <v>132</v>
      </c>
      <c r="B145" s="1" t="s">
        <v>124</v>
      </c>
      <c r="C145" s="1" t="s">
        <v>56</v>
      </c>
      <c r="D145" s="5">
        <v>1</v>
      </c>
      <c r="E145" s="5">
        <v>1</v>
      </c>
      <c r="F145" s="1"/>
      <c r="G145" s="1"/>
      <c r="H145" s="5"/>
      <c r="I145" s="1" t="s">
        <v>175</v>
      </c>
      <c r="J145" s="1"/>
      <c r="K145" s="5">
        <v>70</v>
      </c>
      <c r="L145" s="33">
        <f t="shared" si="12"/>
        <v>0</v>
      </c>
      <c r="M145" s="37">
        <f t="shared" si="10"/>
        <v>0</v>
      </c>
      <c r="N145" s="18">
        <v>0.1</v>
      </c>
      <c r="O145" s="37">
        <f t="shared" si="11"/>
        <v>0</v>
      </c>
    </row>
    <row r="146" spans="1:15" ht="24.9" customHeight="1">
      <c r="A146" s="72">
        <v>133</v>
      </c>
      <c r="B146" s="1" t="s">
        <v>125</v>
      </c>
      <c r="C146" s="1" t="s">
        <v>57</v>
      </c>
      <c r="D146" s="5">
        <v>1</v>
      </c>
      <c r="E146" s="5">
        <v>1</v>
      </c>
      <c r="F146" s="1"/>
      <c r="G146" s="1"/>
      <c r="H146" s="5"/>
      <c r="I146" s="1" t="s">
        <v>176</v>
      </c>
      <c r="J146" s="1"/>
      <c r="K146" s="5">
        <v>4</v>
      </c>
      <c r="L146" s="33">
        <f t="shared" si="12"/>
        <v>0</v>
      </c>
      <c r="M146" s="37">
        <f t="shared" si="10"/>
        <v>0</v>
      </c>
      <c r="N146" s="18">
        <v>0.1</v>
      </c>
      <c r="O146" s="37">
        <f t="shared" si="11"/>
        <v>0</v>
      </c>
    </row>
    <row r="147" spans="1:15" ht="24.9" customHeight="1">
      <c r="A147" s="72">
        <v>134</v>
      </c>
      <c r="B147" s="1" t="s">
        <v>132</v>
      </c>
      <c r="C147" s="1" t="s">
        <v>53</v>
      </c>
      <c r="D147" s="5">
        <v>1</v>
      </c>
      <c r="E147" s="5">
        <v>1</v>
      </c>
      <c r="F147" s="1"/>
      <c r="G147" s="1"/>
      <c r="H147" s="5"/>
      <c r="I147" s="1" t="s">
        <v>178</v>
      </c>
      <c r="J147" s="1"/>
      <c r="K147" s="5">
        <v>3</v>
      </c>
      <c r="L147" s="33">
        <f t="shared" si="12"/>
        <v>0</v>
      </c>
      <c r="M147" s="37">
        <f t="shared" si="10"/>
        <v>0</v>
      </c>
      <c r="N147" s="18">
        <v>0.1</v>
      </c>
      <c r="O147" s="37">
        <f t="shared" si="11"/>
        <v>0</v>
      </c>
    </row>
    <row r="148" spans="1:15" ht="24.9" customHeight="1">
      <c r="A148" s="72">
        <v>135</v>
      </c>
      <c r="B148" s="1" t="s">
        <v>126</v>
      </c>
      <c r="C148" s="1" t="s">
        <v>53</v>
      </c>
      <c r="D148" s="5">
        <v>1</v>
      </c>
      <c r="E148" s="5">
        <v>1</v>
      </c>
      <c r="F148" s="1"/>
      <c r="G148" s="1"/>
      <c r="H148" s="5"/>
      <c r="I148" s="1" t="s">
        <v>178</v>
      </c>
      <c r="J148" s="1"/>
      <c r="K148" s="5">
        <v>4</v>
      </c>
      <c r="L148" s="33">
        <f t="shared" si="12"/>
        <v>0</v>
      </c>
      <c r="M148" s="37">
        <f t="shared" si="10"/>
        <v>0</v>
      </c>
      <c r="N148" s="18">
        <v>0.1</v>
      </c>
      <c r="O148" s="37">
        <f t="shared" si="11"/>
        <v>0</v>
      </c>
    </row>
    <row r="149" spans="1:15" ht="24.9" customHeight="1">
      <c r="A149" s="72">
        <v>136</v>
      </c>
      <c r="B149" s="1" t="s">
        <v>127</v>
      </c>
      <c r="C149" s="1" t="s">
        <v>56</v>
      </c>
      <c r="D149" s="5">
        <v>10</v>
      </c>
      <c r="E149" s="5" t="s">
        <v>61</v>
      </c>
      <c r="F149" s="1"/>
      <c r="G149" s="1"/>
      <c r="H149" s="5"/>
      <c r="I149" s="1" t="s">
        <v>175</v>
      </c>
      <c r="J149" s="1"/>
      <c r="K149" s="5">
        <v>500</v>
      </c>
      <c r="L149" s="33">
        <f t="shared" si="12"/>
        <v>0</v>
      </c>
      <c r="M149" s="37">
        <f t="shared" si="10"/>
        <v>0</v>
      </c>
      <c r="N149" s="18">
        <v>0.1</v>
      </c>
      <c r="O149" s="37">
        <f t="shared" si="11"/>
        <v>0</v>
      </c>
    </row>
    <row r="150" spans="1:15">
      <c r="A150" s="7"/>
      <c r="B150" s="7"/>
      <c r="C150" s="7"/>
      <c r="D150" s="21"/>
      <c r="E150" s="41"/>
      <c r="F150" s="7"/>
      <c r="G150" s="7"/>
      <c r="H150" s="7"/>
      <c r="I150" s="7"/>
      <c r="J150" s="7"/>
      <c r="K150" s="7"/>
      <c r="L150" s="34"/>
      <c r="M150" s="17"/>
      <c r="N150" s="19"/>
      <c r="O150" s="17"/>
    </row>
    <row r="151" spans="1:15" ht="24" customHeight="1">
      <c r="A151" s="8"/>
      <c r="B151" s="8"/>
      <c r="C151" s="8"/>
      <c r="D151" s="22"/>
      <c r="E151" s="42"/>
      <c r="F151" s="8"/>
      <c r="G151" s="8"/>
      <c r="H151" s="8"/>
      <c r="I151" s="8"/>
      <c r="J151" s="8"/>
      <c r="K151" s="8"/>
      <c r="L151" s="35"/>
      <c r="M151" s="16">
        <f>SUM(M14:M149)</f>
        <v>0</v>
      </c>
      <c r="N151" s="20"/>
      <c r="O151" s="16">
        <f>SUM(O14:O149)</f>
        <v>0</v>
      </c>
    </row>
    <row r="152" spans="1:15" ht="24" customHeight="1">
      <c r="A152" s="15" t="s">
        <v>7</v>
      </c>
    </row>
    <row r="153" spans="1:15" ht="24" customHeight="1">
      <c r="A153" s="15"/>
    </row>
    <row r="154" spans="1:15">
      <c r="A154" s="28" t="s">
        <v>13</v>
      </c>
      <c r="B154" s="29"/>
      <c r="C154" s="29"/>
      <c r="D154" s="30"/>
      <c r="E154" s="43"/>
      <c r="F154" s="27"/>
      <c r="G154" s="27"/>
      <c r="H154" s="27"/>
      <c r="I154" s="27"/>
      <c r="J154" s="27"/>
    </row>
    <row r="155" spans="1:15">
      <c r="A155" s="28" t="s">
        <v>10</v>
      </c>
      <c r="B155" s="29"/>
      <c r="C155" s="29"/>
      <c r="D155" s="30"/>
      <c r="E155" s="43"/>
      <c r="F155" s="27"/>
      <c r="G155" s="27"/>
      <c r="H155" s="27"/>
      <c r="I155" s="27"/>
      <c r="J155" s="27"/>
    </row>
    <row r="156" spans="1:15">
      <c r="A156" s="28" t="s">
        <v>11</v>
      </c>
      <c r="B156" s="29"/>
      <c r="C156" s="29"/>
      <c r="D156" s="30"/>
      <c r="E156" s="43"/>
      <c r="F156" s="27"/>
      <c r="G156" s="27"/>
      <c r="H156" s="27"/>
      <c r="I156" s="27"/>
      <c r="J156" s="27"/>
    </row>
    <row r="157" spans="1:15">
      <c r="A157" s="12"/>
      <c r="B157" s="13"/>
      <c r="C157" s="13"/>
      <c r="D157" s="24"/>
      <c r="E157" s="44"/>
    </row>
    <row r="158" spans="1:15">
      <c r="A158" s="12"/>
      <c r="B158" s="13"/>
      <c r="C158" s="13"/>
      <c r="D158" s="24"/>
      <c r="E158" s="44"/>
    </row>
    <row r="159" spans="1:15">
      <c r="A159" s="14"/>
      <c r="B159" s="13"/>
      <c r="C159" s="13"/>
      <c r="D159" s="24"/>
      <c r="E159" s="44"/>
    </row>
    <row r="160" spans="1:15">
      <c r="A160" s="12"/>
      <c r="B160" s="13"/>
      <c r="C160" s="13"/>
      <c r="D160" s="24"/>
      <c r="E160" s="44"/>
    </row>
    <row r="161" spans="1:10">
      <c r="A161" s="12"/>
      <c r="B161" s="13"/>
      <c r="C161" s="13"/>
      <c r="D161" s="24"/>
      <c r="E161" s="44"/>
    </row>
    <row r="162" spans="1:10">
      <c r="A162" s="12"/>
      <c r="B162" s="13"/>
      <c r="C162" s="13"/>
      <c r="D162" s="24"/>
      <c r="E162" s="44"/>
    </row>
    <row r="163" spans="1:10">
      <c r="A163" s="14"/>
      <c r="B163" s="13"/>
      <c r="C163" s="13"/>
      <c r="D163" s="24"/>
      <c r="E163" s="44"/>
    </row>
    <row r="164" spans="1:10">
      <c r="A164" s="12"/>
      <c r="B164" s="13"/>
      <c r="C164" s="13"/>
      <c r="D164" s="24"/>
      <c r="E164" s="44"/>
    </row>
    <row r="165" spans="1:10">
      <c r="A165" s="12"/>
      <c r="B165" s="12"/>
      <c r="C165" s="12"/>
      <c r="D165" s="24"/>
      <c r="E165" s="44"/>
    </row>
    <row r="166" spans="1:10">
      <c r="A166" s="12"/>
      <c r="B166" s="13"/>
      <c r="C166" s="13"/>
      <c r="D166" s="24"/>
      <c r="E166" s="44"/>
    </row>
    <row r="167" spans="1:10">
      <c r="A167" s="12"/>
      <c r="B167" s="13"/>
      <c r="C167" s="13"/>
      <c r="D167" s="24"/>
      <c r="E167" s="44"/>
    </row>
    <row r="168" spans="1:10" ht="24" customHeight="1">
      <c r="B168" s="15"/>
      <c r="C168" s="15"/>
      <c r="D168" s="25"/>
      <c r="E168" s="45"/>
      <c r="F168" s="15"/>
      <c r="G168" s="15"/>
      <c r="H168" s="15"/>
      <c r="I168" s="15"/>
      <c r="J168" s="15"/>
    </row>
    <row r="170" spans="1:10" ht="67.650000000000006" customHeight="1">
      <c r="A170" s="98"/>
      <c r="B170" s="98"/>
      <c r="C170" s="98"/>
      <c r="D170" s="98"/>
      <c r="E170" s="98"/>
      <c r="F170" s="98"/>
      <c r="G170" s="98"/>
      <c r="H170" s="98"/>
      <c r="I170" s="53"/>
      <c r="J170" s="53"/>
    </row>
    <row r="171" spans="1:10">
      <c r="A171" s="3"/>
    </row>
  </sheetData>
  <autoFilter ref="A12:O140" xr:uid="{00000000-0009-0000-0000-000000000000}"/>
  <mergeCells count="7">
    <mergeCell ref="A5:O5"/>
    <mergeCell ref="A6:O6"/>
    <mergeCell ref="A170:H170"/>
    <mergeCell ref="A8:O8"/>
    <mergeCell ref="K10:O11"/>
    <mergeCell ref="A10:J10"/>
    <mergeCell ref="F11:J11"/>
  </mergeCells>
  <phoneticPr fontId="22" type="noConversion"/>
  <pageMargins left="0.23622047244094491" right="0.23622047244094491" top="0.74803149606299213" bottom="0" header="0.31496062992125984" footer="0.31496062992125984"/>
  <pageSetup paperSize="9" scale="55" fitToHeight="0" orientation="landscape" r:id="rId1"/>
  <rowBreaks count="3" manualBreakCount="3">
    <brk id="42" max="11" man="1"/>
    <brk id="69" max="11" man="1"/>
    <brk id="95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f9da96-0c54-4270-bee1-6537cd08645e" xsi:nil="true"/>
    <lcf76f155ced4ddcb4097134ff3c332f xmlns="6877ad41-d3ea-40a6-8ce7-18f92035f1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F22B58C04804F90A1253D428F86DC" ma:contentTypeVersion="17" ma:contentTypeDescription="Crée un document." ma:contentTypeScope="" ma:versionID="d57c07352ac08a55d003a4519fccb17e">
  <xsd:schema xmlns:xsd="http://www.w3.org/2001/XMLSchema" xmlns:xs="http://www.w3.org/2001/XMLSchema" xmlns:p="http://schemas.microsoft.com/office/2006/metadata/properties" xmlns:ns2="6877ad41-d3ea-40a6-8ce7-18f92035f1d2" xmlns:ns3="42f9da96-0c54-4270-bee1-6537cd08645e" targetNamespace="http://schemas.microsoft.com/office/2006/metadata/properties" ma:root="true" ma:fieldsID="8c8d27a25cf80b32c224917c33351359" ns2:_="" ns3:_="">
    <xsd:import namespace="6877ad41-d3ea-40a6-8ce7-18f92035f1d2"/>
    <xsd:import namespace="42f9da96-0c54-4270-bee1-6537cd0864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7ad41-d3ea-40a6-8ce7-18f92035f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2674cbff-a8b8-4cf8-a345-dc8e5df8c5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9da96-0c54-4270-bee1-6537cd0864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c7123bc-70a8-4207-a300-2fc83e325d92}" ma:internalName="TaxCatchAll" ma:showField="CatchAllData" ma:web="42f9da96-0c54-4270-bee1-6537cd0864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D9BBB4-F216-4FC1-B343-D3272A3BBA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E0C3B4-B4C4-4AAC-B230-F1D1BAA153D8}">
  <ds:schemaRefs>
    <ds:schemaRef ds:uri="http://schemas.microsoft.com/office/2006/metadata/properties"/>
    <ds:schemaRef ds:uri="http://schemas.microsoft.com/office/infopath/2007/PartnerControls"/>
    <ds:schemaRef ds:uri="42f9da96-0c54-4270-bee1-6537cd08645e"/>
    <ds:schemaRef ds:uri="6877ad41-d3ea-40a6-8ce7-18f92035f1d2"/>
  </ds:schemaRefs>
</ds:datastoreItem>
</file>

<file path=customXml/itemProps3.xml><?xml version="1.0" encoding="utf-8"?>
<ds:datastoreItem xmlns:ds="http://schemas.openxmlformats.org/officeDocument/2006/customXml" ds:itemID="{CC00F85D-8A02-4838-B6C1-54A80FC6F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77ad41-d3ea-40a6-8ce7-18f92035f1d2"/>
    <ds:schemaRef ds:uri="42f9da96-0c54-4270-bee1-6537cd0864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BPU-DQE</vt:lpstr>
      <vt:lpstr>'BPU-DQE'!Impression_des_titres</vt:lpstr>
      <vt:lpstr>'BPU-DQE'!Zone_d_impression</vt:lpstr>
    </vt:vector>
  </TitlesOfParts>
  <Company>Métropole Aix-Marseille-Provence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BONNET Aurelie</dc:creator>
  <cp:lastModifiedBy>RENOUX Chantal</cp:lastModifiedBy>
  <cp:lastPrinted>2026-06-19T06:46:33Z</cp:lastPrinted>
  <dcterms:created xsi:type="dcterms:W3CDTF">2021-09-30T10:38:05Z</dcterms:created>
  <dcterms:modified xsi:type="dcterms:W3CDTF">2026-07-03T07:11:22Z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0x010100D78F22B58C04804F90A1253D428F86DC</vt:lpwstr>
  </property>
</Properties>
</file>